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intlmonetaryfund-my.sharepoint.com/personal/jcohen-setton_imf_org/Documents/Desktop for Onedrive/Economic Nationalism fall 2024/Chapter11/"/>
    </mc:Choice>
  </mc:AlternateContent>
  <xr:revisionPtr revIDLastSave="0" documentId="8_{2DCC2C82-0711-4FAE-8DC3-9BC097060F46}" xr6:coauthVersionLast="47" xr6:coauthVersionMax="47" xr10:uidLastSave="{00000000-0000-0000-0000-000000000000}"/>
  <bookViews>
    <workbookView xWindow="-28920" yWindow="4920" windowWidth="19440" windowHeight="11640" firstSheet="1" activeTab="8" xr2:uid="{24138D93-789D-44D8-BC47-5477B883A4D2}"/>
  </bookViews>
  <sheets>
    <sheet name="Hungary" sheetId="10" r:id="rId1"/>
    <sheet name="Hungary_MS" sheetId="1" r:id="rId2"/>
    <sheet name="WEO Oct 2022" sheetId="2" r:id="rId3"/>
    <sheet name="WEO_gvmt exp" sheetId="9" r:id="rId4"/>
    <sheet name="PWT10" sheetId="5" r:id="rId5"/>
    <sheet name="ILO" sheetId="7" r:id="rId6"/>
    <sheet name="WID" sheetId="4" r:id="rId7"/>
    <sheet name="WB" sheetId="3" r:id="rId8"/>
    <sheet name="WB_FDI" sheetId="8" r:id="rId9"/>
  </sheets>
  <definedNames>
    <definedName name="_xlnm._FilterDatabase" localSheetId="5" hidden="1">ILO!$A$1:$L$77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0" l="1"/>
  <c r="D19" i="10"/>
  <c r="C19" i="10"/>
  <c r="C12" i="10"/>
  <c r="E12" i="10"/>
  <c r="D12" i="10"/>
  <c r="C7" i="10"/>
  <c r="E7" i="10"/>
  <c r="D7" i="10"/>
  <c r="E29" i="10"/>
  <c r="D29" i="10"/>
  <c r="C29" i="10"/>
  <c r="E28" i="10"/>
  <c r="D28" i="10"/>
  <c r="C28" i="10"/>
  <c r="E27" i="10"/>
  <c r="D27" i="10"/>
  <c r="C27" i="10"/>
  <c r="E25" i="10"/>
  <c r="D25" i="10"/>
  <c r="C25" i="10"/>
  <c r="E24" i="10"/>
  <c r="D24" i="10"/>
  <c r="C24" i="10"/>
  <c r="E23" i="10"/>
  <c r="D23" i="10"/>
  <c r="C23" i="10"/>
  <c r="E22" i="10"/>
  <c r="D22" i="10"/>
  <c r="C22" i="10"/>
  <c r="E20" i="10"/>
  <c r="D20" i="10"/>
  <c r="C20" i="10"/>
  <c r="E17" i="10"/>
  <c r="D17" i="10"/>
  <c r="C17" i="10"/>
  <c r="E16" i="10"/>
  <c r="D16" i="10"/>
  <c r="C16" i="10"/>
  <c r="E15" i="10"/>
  <c r="D15" i="10"/>
  <c r="C15" i="10"/>
  <c r="E13" i="10"/>
  <c r="D13" i="10"/>
  <c r="C13" i="10"/>
  <c r="E11" i="10"/>
  <c r="D11" i="10"/>
  <c r="C11" i="10"/>
  <c r="E10" i="10"/>
  <c r="D10" i="10"/>
  <c r="C10" i="10"/>
  <c r="E8" i="10"/>
  <c r="D8" i="10"/>
  <c r="C8" i="10"/>
  <c r="E6" i="10"/>
  <c r="D6" i="10"/>
  <c r="C6" i="10"/>
  <c r="E5" i="10"/>
  <c r="D5" i="10"/>
  <c r="C5" i="10"/>
  <c r="F23" i="1" l="1"/>
  <c r="E23" i="1"/>
  <c r="D23" i="1"/>
  <c r="C23" i="1"/>
  <c r="F12" i="1"/>
  <c r="E12" i="1"/>
  <c r="D12" i="1"/>
  <c r="C12" i="1"/>
  <c r="F7" i="1"/>
  <c r="E7" i="1"/>
  <c r="D7" i="1"/>
  <c r="C7" i="1"/>
  <c r="F13" i="1"/>
  <c r="E13" i="1"/>
  <c r="D13" i="1"/>
  <c r="C13" i="1"/>
  <c r="F11" i="1"/>
  <c r="F10" i="1"/>
  <c r="E11" i="1"/>
  <c r="E10" i="1"/>
  <c r="D11" i="1"/>
  <c r="D10" i="1"/>
  <c r="C11" i="1"/>
  <c r="C10" i="1"/>
  <c r="F22" i="1"/>
  <c r="F8" i="1"/>
  <c r="E22" i="1"/>
  <c r="E8" i="1"/>
  <c r="D22" i="1"/>
  <c r="D8" i="1"/>
  <c r="C22" i="1"/>
  <c r="C8" i="1"/>
  <c r="E5" i="1"/>
  <c r="F6" i="1"/>
  <c r="F5" i="1"/>
  <c r="E6" i="1"/>
  <c r="D6" i="1"/>
  <c r="D5" i="1"/>
  <c r="C6" i="1"/>
  <c r="C5" i="1"/>
  <c r="F27" i="1"/>
  <c r="F28" i="1"/>
  <c r="E17" i="1"/>
  <c r="E16" i="1"/>
  <c r="E15" i="1"/>
  <c r="D17" i="1"/>
  <c r="D16" i="1"/>
  <c r="D15" i="1"/>
  <c r="C17" i="1"/>
  <c r="C16" i="1"/>
  <c r="C15" i="1"/>
  <c r="F32" i="1"/>
  <c r="F31" i="1"/>
  <c r="F30" i="1"/>
  <c r="F25" i="1"/>
  <c r="F24" i="1"/>
  <c r="E32" i="1"/>
  <c r="E31" i="1"/>
  <c r="E30" i="1"/>
  <c r="E28" i="1"/>
  <c r="E27" i="1"/>
  <c r="E26" i="1"/>
  <c r="E25" i="1"/>
  <c r="E24" i="1"/>
  <c r="D32" i="1"/>
  <c r="D31" i="1"/>
  <c r="D30" i="1"/>
  <c r="C28" i="1"/>
  <c r="C27" i="1"/>
  <c r="D28" i="1"/>
  <c r="D27" i="1"/>
  <c r="D26" i="1"/>
  <c r="D25" i="1"/>
  <c r="D24" i="1"/>
  <c r="C32" i="1"/>
  <c r="C31" i="1"/>
  <c r="C30" i="1"/>
  <c r="C26" i="1"/>
  <c r="C24" i="1"/>
  <c r="E19" i="1"/>
  <c r="D19" i="1"/>
  <c r="C19" i="1"/>
  <c r="C20" i="1"/>
  <c r="S9" i="9" l="1"/>
  <c r="S10" i="9"/>
  <c r="S8" i="9"/>
  <c r="P9" i="9"/>
  <c r="P10" i="9"/>
  <c r="P11" i="9"/>
  <c r="P12" i="9"/>
  <c r="P13" i="9"/>
  <c r="P14" i="9"/>
  <c r="P15" i="9"/>
  <c r="P16" i="9"/>
  <c r="P8" i="9"/>
  <c r="M9" i="9"/>
  <c r="M10" i="9"/>
  <c r="M11" i="9"/>
  <c r="M12" i="9"/>
  <c r="M13" i="9"/>
  <c r="M14" i="9"/>
  <c r="M15" i="9"/>
  <c r="M8" i="9"/>
  <c r="J9" i="9"/>
  <c r="J10" i="9"/>
  <c r="J11" i="9"/>
  <c r="J8" i="9"/>
  <c r="Q7" i="9" a="1"/>
  <c r="Q7" i="9" s="1"/>
  <c r="N7" i="9" a="1"/>
  <c r="N7" i="9" s="1"/>
  <c r="L7" i="9"/>
  <c r="A2" i="9" a="1"/>
  <c r="A2" i="9" s="1"/>
  <c r="K86" i="7"/>
  <c r="K87" i="7"/>
  <c r="K88" i="7"/>
  <c r="K89" i="7"/>
  <c r="K90" i="7"/>
  <c r="K91" i="7"/>
  <c r="K92" i="7"/>
  <c r="K85" i="7"/>
  <c r="G86" i="7"/>
  <c r="G87" i="7"/>
  <c r="G88" i="7"/>
  <c r="G89" i="7"/>
  <c r="G90" i="7"/>
  <c r="G91" i="7"/>
  <c r="G92" i="7"/>
  <c r="G85" i="7"/>
  <c r="C86" i="7"/>
  <c r="C87" i="7"/>
  <c r="C88" i="7"/>
  <c r="C85" i="7"/>
  <c r="F20" i="1"/>
  <c r="E20" i="1"/>
  <c r="D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tc={A56EA942-6A7A-493F-886E-60ECFD31846B}</author>
    <author>tc={2F6195EA-91F5-4FDB-8C02-E76286ECE693}</author>
    <author>tc={9D57C342-FB2C-40D8-890E-5B900ED5183C}</author>
    <author>tc={01B23D23-4C1B-4927-B833-94EEC0A3B634}</author>
  </authors>
  <commentList>
    <comment ref="F2" authorId="0" shapeId="0" xr:uid="{A56EA942-6A7A-493F-886E-60ECFD31846B}">
      <text>
        <t>[Threaded comment]
Your version of Excel allows you to read this threaded comment; however, any edits to it will get removed if the file is opened in a newer version of Excel. Learn more: https://go.microsoft.com/fwlink/?linkid=870924
Comment:
    I think this period is not necessary as our case study does not cover it.</t>
      </text>
    </comment>
    <comment ref="A22" authorId="1" shapeId="0" xr:uid="{2F6195EA-91F5-4FDB-8C02-E76286ECE693}">
      <text>
        <t>[Threaded comment]
Your version of Excel allows you to read this threaded comment; however, any edits to it will get removed if the file is opened in a newer version of Excel. Learn more: https://go.microsoft.com/fwlink/?linkid=870924
Comment:
    I think this belongs in the export section.</t>
      </text>
    </comment>
    <comment ref="A23" authorId="2" shapeId="0" xr:uid="{9D57C342-FB2C-40D8-890E-5B900ED5183C}">
      <text>
        <t>[Threaded comment]
Your version of Excel allows you to read this threaded comment; however, any edits to it will get removed if the file is opened in a newer version of Excel. Learn more: https://go.microsoft.com/fwlink/?linkid=870924
Comment:
    I used real exports growth in my files. I guess you can continue to use nominal growth rates, but I guess the preference is to use real growth rates wherever possible. The series I used is "Volume of exports of goods" from WEO.</t>
      </text>
    </comment>
    <comment ref="C25" authorId="3" shapeId="0" xr:uid="{01B23D23-4C1B-4927-B833-94EEC0A3B634}">
      <text>
        <t>[Threaded comment]
Your version of Excel allows you to read this threaded comment; however, any edits to it will get removed if the file is opened in a newer version of Excel. Learn more: https://go.microsoft.com/fwlink/?linkid=870924
Comment:
    NA?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<sst xmlns="http://schemas.openxmlformats.org/spreadsheetml/2006/main" count="1968" uniqueCount="280">
  <si>
    <t>Notes</t>
  </si>
  <si>
    <t>Pre</t>
  </si>
  <si>
    <t>Period under study</t>
  </si>
  <si>
    <t>Post</t>
  </si>
  <si>
    <t>Macroeconomic policies</t>
  </si>
  <si>
    <t>Fiscal deficit (% of GDP)</t>
  </si>
  <si>
    <t>NA</t>
  </si>
  <si>
    <t>WEO Data not available before 1980.</t>
  </si>
  <si>
    <t>Fiscal primary deficit (% of GDP)</t>
  </si>
  <si>
    <t>Growth in government expenditures (nominal)</t>
  </si>
  <si>
    <t>Gross public debt (% of GDP)</t>
  </si>
  <si>
    <t>Growth and inflation</t>
  </si>
  <si>
    <t>Real GDP growth</t>
  </si>
  <si>
    <t>Unemployment rate</t>
  </si>
  <si>
    <t>TFP growth</t>
  </si>
  <si>
    <t>CPI Inflation</t>
  </si>
  <si>
    <t>Output composition</t>
  </si>
  <si>
    <t>Household consumption share</t>
  </si>
  <si>
    <t>Government consumption share</t>
  </si>
  <si>
    <t>Investment share</t>
  </si>
  <si>
    <t>Inequality</t>
  </si>
  <si>
    <t>Top 1% income share</t>
  </si>
  <si>
    <t>Exports</t>
  </si>
  <si>
    <t>Manufactures exports (% of merchandise exports)</t>
  </si>
  <si>
    <t>High-technology exports (% of manufactured exports)</t>
  </si>
  <si>
    <t>Medium and high-tech exports (% manufactured exports)</t>
  </si>
  <si>
    <t>Current account (% of GDP)</t>
  </si>
  <si>
    <t>Structure of the economy</t>
  </si>
  <si>
    <t>Industry, value added (% of GDP)</t>
  </si>
  <si>
    <t>Manufacturing, value added (% of GDP)</t>
  </si>
  <si>
    <t>Services, value added (% of GDP)</t>
  </si>
  <si>
    <t>Notes and sources:</t>
  </si>
  <si>
    <t>2. Penn World Table, version 10.0. TFP growth calculations use TFP at constant national prices (geometric averages of annual series). Shares of household consumption, government consumption, and gross capital formation are expressed at current PPPs (arithmetic averages of annual data).</t>
  </si>
  <si>
    <t>4. World Inequality Database. Share in pre-tax national income. Figures are presented as of the end of the relevant period.</t>
  </si>
  <si>
    <t>N/A = information not available; GFC = global financial crisis; TFP = total factor productivity.</t>
  </si>
  <si>
    <t>Percentile</t>
  </si>
  <si>
    <t>Year</t>
  </si>
  <si>
    <t>sptinc_z_HU
Pre-tax national income 
Top 1% | share
Hungary</t>
  </si>
  <si>
    <t>p99p100</t>
  </si>
  <si>
    <t>Country</t>
  </si>
  <si>
    <t>Subject Descriptor</t>
  </si>
  <si>
    <t>Units</t>
  </si>
  <si>
    <t>Scale</t>
  </si>
  <si>
    <t>Country/Series-specific Notes</t>
  </si>
  <si>
    <t>Estimates Start After</t>
  </si>
  <si>
    <t>Hungary</t>
  </si>
  <si>
    <t>Gross domestic product, constant prices</t>
  </si>
  <si>
    <t>Percent change</t>
  </si>
  <si>
    <t>See notes for:  Gross domestic product, constant prices (National currency).</t>
  </si>
  <si>
    <t>Gross domestic product, deflator</t>
  </si>
  <si>
    <t>Index</t>
  </si>
  <si>
    <t>See notes for:  Gross domestic product, constant prices (National currency) Gross domestic product, current prices (National currency).</t>
  </si>
  <si>
    <t>Inflation, end of period consumer prices</t>
  </si>
  <si>
    <t>See notes for:  Inflation, end of period consumer prices (Index).</t>
  </si>
  <si>
    <t>n/a</t>
  </si>
  <si>
    <t>Volume of exports of goods</t>
  </si>
  <si>
    <t>Source: Central Bank. The Central bank's original source is the National Statistical Office Latest actual data: 2021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09/2022</t>
  </si>
  <si>
    <t>Percent of total labor force</t>
  </si>
  <si>
    <t>Source: National Statistics Office Latest actual data: 2021. Economically active population aged 15-64. Employment type: Harmonized ILO definition Primary domestic currency: Hungarian forint Data last updated: 09/2022</t>
  </si>
  <si>
    <t>General government total expenditure</t>
  </si>
  <si>
    <t>National currency</t>
  </si>
  <si>
    <t>Billions</t>
  </si>
  <si>
    <t>Source: Ministry of Economy and/or Planning. Ministry of National Economy; Eurostat Latest actual data: 2021 Fiscal assumptions: Fiscal projections include the IMF staff's projections of the macroeconomic framework and fiscal policy plans announced in the 2022 budget. Reporting in calendar year: Yes Start/end months of reporting year: January/December GFS Manual used: European System of Accounts (ESA) 2010 Basis of recording: Accrual General government includes: Central Government;Local Government;Social Security Funds;Nonmonetary Financial Public Corporations;. State Government does not apply to Hungary Valuation of public debt: Face value Instruments included in gross and net debt: Currency and Deposits;Securities Other than Shares;Loans Primary domestic currency: Hungarian forint Data last updated: 09/2022</t>
  </si>
  <si>
    <t>General government net lending/borrowing</t>
  </si>
  <si>
    <t>Percent of GDP</t>
  </si>
  <si>
    <t>See notes for:  General government net lending/borrowing (National currency).</t>
  </si>
  <si>
    <t>General government primary net lending/borrowing</t>
  </si>
  <si>
    <t>See notes for:  General government primary net lending/borrowing (National currency).</t>
  </si>
  <si>
    <t>General government gross debt</t>
  </si>
  <si>
    <t>See notes for:  General government gross debt (National currency).</t>
  </si>
  <si>
    <t>Current account balance</t>
  </si>
  <si>
    <t>See notes for:  Gross domestic product, current prices (National currency) Current account balance (U.S. dollars).</t>
  </si>
  <si>
    <t>countrycode</t>
  </si>
  <si>
    <t>country</t>
  </si>
  <si>
    <t>currency_unit</t>
  </si>
  <si>
    <t>year</t>
  </si>
  <si>
    <t>rgdpe</t>
  </si>
  <si>
    <t>rgdpo</t>
  </si>
  <si>
    <t>pop</t>
  </si>
  <si>
    <t>emp</t>
  </si>
  <si>
    <t>avh</t>
  </si>
  <si>
    <t>hc</t>
  </si>
  <si>
    <t>ccon</t>
  </si>
  <si>
    <t>cda</t>
  </si>
  <si>
    <t>cgdpe</t>
  </si>
  <si>
    <t>cgdpo</t>
  </si>
  <si>
    <t>cn</t>
  </si>
  <si>
    <t>ck</t>
  </si>
  <si>
    <t>ctfp</t>
  </si>
  <si>
    <t>cwtfp</t>
  </si>
  <si>
    <t>rgdpna</t>
  </si>
  <si>
    <t>rconna</t>
  </si>
  <si>
    <t>rdana</t>
  </si>
  <si>
    <t>rnna</t>
  </si>
  <si>
    <t>rkna</t>
  </si>
  <si>
    <t>rtfpna</t>
  </si>
  <si>
    <t>rwtfpna</t>
  </si>
  <si>
    <t>labsh</t>
  </si>
  <si>
    <t>irr</t>
  </si>
  <si>
    <t>delta</t>
  </si>
  <si>
    <t>xr</t>
  </si>
  <si>
    <t>pl_con</t>
  </si>
  <si>
    <t>pl_da</t>
  </si>
  <si>
    <t>pl_gdpo</t>
  </si>
  <si>
    <t>i_cig</t>
  </si>
  <si>
    <t>i_xm</t>
  </si>
  <si>
    <t>i_xr</t>
  </si>
  <si>
    <t>i_outlier</t>
  </si>
  <si>
    <t>i_irr</t>
  </si>
  <si>
    <t>cor_exp</t>
  </si>
  <si>
    <t>statcap</t>
  </si>
  <si>
    <t>csh_c</t>
  </si>
  <si>
    <t>csh_i</t>
  </si>
  <si>
    <t>csh_g</t>
  </si>
  <si>
    <t>csh_x</t>
  </si>
  <si>
    <t>csh_m</t>
  </si>
  <si>
    <t>csh_r</t>
  </si>
  <si>
    <t>pl_c</t>
  </si>
  <si>
    <t>pl_i</t>
  </si>
  <si>
    <t>pl_g</t>
  </si>
  <si>
    <t>pl_x</t>
  </si>
  <si>
    <t>pl_m</t>
  </si>
  <si>
    <t>pl_n</t>
  </si>
  <si>
    <t>pl_k</t>
  </si>
  <si>
    <t>HUN</t>
  </si>
  <si>
    <t>Forint</t>
  </si>
  <si>
    <t/>
  </si>
  <si>
    <t>Benchmark</t>
  </si>
  <si>
    <t>Extrapolated</t>
  </si>
  <si>
    <t>Market-based</t>
  </si>
  <si>
    <t>Regular</t>
  </si>
  <si>
    <t>Interpolated</t>
  </si>
  <si>
    <t>ICP PPP timeseries: benchmark or interpolated</t>
  </si>
  <si>
    <t>Country Name</t>
  </si>
  <si>
    <t>Country Code</t>
  </si>
  <si>
    <t>Series Name</t>
  </si>
  <si>
    <t>Series Code</t>
  </si>
  <si>
    <t>1960 [YR1960]</t>
  </si>
  <si>
    <t>1961 [YR1961]</t>
  </si>
  <si>
    <t>1962 [YR1962]</t>
  </si>
  <si>
    <t>1963 [YR1963]</t>
  </si>
  <si>
    <t>1964 [YR1964]</t>
  </si>
  <si>
    <t>1965 [YR1965]</t>
  </si>
  <si>
    <t>1966 [YR1966]</t>
  </si>
  <si>
    <t>1967 [YR1967]</t>
  </si>
  <si>
    <t>1968 [YR1968]</t>
  </si>
  <si>
    <t>1969 [YR1969]</t>
  </si>
  <si>
    <t>1970 [YR1970]</t>
  </si>
  <si>
    <t>1971 [YR1971]</t>
  </si>
  <si>
    <t>1972 [YR1972]</t>
  </si>
  <si>
    <t>1973 [YR1973]</t>
  </si>
  <si>
    <t>1974 [YR1974]</t>
  </si>
  <si>
    <t>1975 [YR1975]</t>
  </si>
  <si>
    <t>1976 [YR1976]</t>
  </si>
  <si>
    <t>1977 [YR1977]</t>
  </si>
  <si>
    <t>1978 [YR1978]</t>
  </si>
  <si>
    <t>1979 [YR1979]</t>
  </si>
  <si>
    <t>1980 [YR1980]</t>
  </si>
  <si>
    <t>1981 [YR1981]</t>
  </si>
  <si>
    <t>1982 [YR1982]</t>
  </si>
  <si>
    <t>1983 [YR1983]</t>
  </si>
  <si>
    <t>1984 [YR1984]</t>
  </si>
  <si>
    <t>1985 [YR1985]</t>
  </si>
  <si>
    <t>1986 [YR1986]</t>
  </si>
  <si>
    <t>1987 [YR1987]</t>
  </si>
  <si>
    <t>1988 [YR1988]</t>
  </si>
  <si>
    <t>1989 [YR1989]</t>
  </si>
  <si>
    <t>1990 [YR1990]</t>
  </si>
  <si>
    <t>1991 [YR1991]</t>
  </si>
  <si>
    <t>1992 [YR1992]</t>
  </si>
  <si>
    <t>1993 [YR1993]</t>
  </si>
  <si>
    <t>1994 [YR1994]</t>
  </si>
  <si>
    <t>1995 [YR1995]</t>
  </si>
  <si>
    <t>1996 [YR1996]</t>
  </si>
  <si>
    <t>1997 [YR1997]</t>
  </si>
  <si>
    <t>1998 [YR1998]</t>
  </si>
  <si>
    <t>1999 [YR1999]</t>
  </si>
  <si>
    <t>2000 [YR2000]</t>
  </si>
  <si>
    <t>2001 [YR2001]</t>
  </si>
  <si>
    <t>2002 [YR2002]</t>
  </si>
  <si>
    <t>2003 [YR2003]</t>
  </si>
  <si>
    <t>2004 [YR2004]</t>
  </si>
  <si>
    <t>2005 [YR2005]</t>
  </si>
  <si>
    <t>2006 [YR2006]</t>
  </si>
  <si>
    <t>2007 [YR2007]</t>
  </si>
  <si>
    <t>2008 [YR2008]</t>
  </si>
  <si>
    <t>2009 [YR2009]</t>
  </si>
  <si>
    <t>2010 [YR2010]</t>
  </si>
  <si>
    <t>2011 [YR2011]</t>
  </si>
  <si>
    <t>2012 [YR2012]</t>
  </si>
  <si>
    <t>2013 [YR2013]</t>
  </si>
  <si>
    <t>2014 [YR2014]</t>
  </si>
  <si>
    <t>2015 [YR2015]</t>
  </si>
  <si>
    <t>2016 [YR2016]</t>
  </si>
  <si>
    <t>2017 [YR2017]</t>
  </si>
  <si>
    <t>2018 [YR2018]</t>
  </si>
  <si>
    <t>2019 [YR2019]</t>
  </si>
  <si>
    <t>2020 [YR2020]</t>
  </si>
  <si>
    <t>2021 [YR2021]</t>
  </si>
  <si>
    <t>NV.IND.MANF.ZS</t>
  </si>
  <si>
    <t>..</t>
  </si>
  <si>
    <t>NV.SRV.TOTL.ZS</t>
  </si>
  <si>
    <t>Industry (including construction), value added (% of GDP)</t>
  </si>
  <si>
    <t>NV.IND.TOTL.ZS</t>
  </si>
  <si>
    <t>TX.VAL.MANF.ZS.UN</t>
  </si>
  <si>
    <t>Goods exports (BoP, current US$)</t>
  </si>
  <si>
    <t>BX.GSR.MRCH.CD</t>
  </si>
  <si>
    <t>Exports of goods and services (annual % growth)</t>
  </si>
  <si>
    <t>NE.EXP.GNFS.KD.ZG</t>
  </si>
  <si>
    <t>Merchandise exports (current US$)</t>
  </si>
  <si>
    <t>TX.VAL.MRCH.CD.WT</t>
  </si>
  <si>
    <t>TX.VAL.TECH.MF.ZS</t>
  </si>
  <si>
    <t>TX.MNF.TECH.ZS.UN</t>
  </si>
  <si>
    <r>
      <t>Table</t>
    </r>
    <r>
      <rPr>
        <sz val="12"/>
        <rFont val="Calibri"/>
        <family val="2"/>
        <scheme val="minor"/>
      </rPr>
      <t xml:space="preserve"> X.X.</t>
    </r>
    <r>
      <rPr>
        <sz val="12"/>
        <color rgb="FF000000"/>
        <rFont val="Calibri"/>
        <family val="2"/>
        <scheme val="minor"/>
      </rPr>
      <t xml:space="preserve"> Main economic indicators for Hungary</t>
    </r>
  </si>
  <si>
    <t>1. International Monetary Fund, World Economic Outlook database, October 2022. Arithmetic averages of annual data series (except as stated below). Fiscal deficit and public debt data coverage includes general government. Growth in government expenditures is a geometric average of annual general government total expenditures.</t>
  </si>
  <si>
    <t>Gross domestic product, constant prices.</t>
  </si>
  <si>
    <t>PWT10 Data not available after 2019.</t>
  </si>
  <si>
    <t>WID Data not available after 2021 (so inserted 2021 instead of 2022)</t>
  </si>
  <si>
    <t>WB Data not available after 2021. For 2020-2022 period 2021 is latest available.</t>
  </si>
  <si>
    <t>ref_area.label</t>
  </si>
  <si>
    <t>indicator.label</t>
  </si>
  <si>
    <t>source.label</t>
  </si>
  <si>
    <t>sex.label</t>
  </si>
  <si>
    <t>classif1.label</t>
  </si>
  <si>
    <t>classif2.label</t>
  </si>
  <si>
    <t>time</t>
  </si>
  <si>
    <t>obs_value</t>
  </si>
  <si>
    <t>obs_status.label</t>
  </si>
  <si>
    <t>note_classif.label</t>
  </si>
  <si>
    <t>note_indicator.label</t>
  </si>
  <si>
    <t>note_source.label</t>
  </si>
  <si>
    <t>Average monthly earnings of employees by sex and economic activity</t>
  </si>
  <si>
    <t>EC - Employment and Earnings Survey</t>
  </si>
  <si>
    <t>Sex: Total</t>
  </si>
  <si>
    <t>Economic activity (Aggregate): Total</t>
  </si>
  <si>
    <t>Currency: U.S. dollars</t>
  </si>
  <si>
    <t>Nonstandard economic activity: Excluding agriculture</t>
  </si>
  <si>
    <t>Currency: HUN - Forint (HUF) | Components of earnings/wages: Nonstandard components of earnings or wages | Working time concept: Hours actually worked</t>
  </si>
  <si>
    <t>Currency: HUN - Forint (HUF) | Working time concept: Hours actually worked | Break in series: Other or unspecified type of break</t>
  </si>
  <si>
    <t>Currency: HUN - Forint (HUF) | Working time concept: Hours actually worked</t>
  </si>
  <si>
    <t>Currency: 2017 PPP $</t>
  </si>
  <si>
    <t>Currency: HUN - Forint (HUF) | Working time arrangement coverage: Full-time workers | Working time concept: Hours actually worked</t>
  </si>
  <si>
    <t>Establishment size coverage: All establishments with at least 20 employees</t>
  </si>
  <si>
    <t>Currency: HUN - Forint (HUF) | Working time arrangement coverage: Full-time workers | Working time concept: Hours actually worked | Break in series: Other or unspecified type of break</t>
  </si>
  <si>
    <t>Establishment size coverage: All establishments with at least 5 employees</t>
  </si>
  <si>
    <t>ES - Structure of Earnings Survey</t>
  </si>
  <si>
    <t>Currency: HUN - Forint (HUF)</t>
  </si>
  <si>
    <t>Repository: Eurostat | Data reference period: May | Economic activity coverage: Excluding agriculture, public administration, and activities of households as employers and of extraterritorial organisations and bodies | Establishment size coverage: All establishments with at least 10 employees</t>
  </si>
  <si>
    <t>ES - Survey of Individual Wages and Earnings</t>
  </si>
  <si>
    <t>Currency: HUN - Forint (HUF) | Working time arrangement coverage: Full-time workers</t>
  </si>
  <si>
    <t>Establishment size coverage: All establishments with at least 10 employees</t>
  </si>
  <si>
    <t>ES - Earnings and employment-related income Survey</t>
  </si>
  <si>
    <t>Currency: HUN - Forint (HUF) | Job coverage: Main job currently held | Working time arrangement coverage: Full-time equivalents</t>
  </si>
  <si>
    <t>Data are missing for 2010, 2019-2022.</t>
  </si>
  <si>
    <t>Real wage growth (PPP $)</t>
  </si>
  <si>
    <t>1998-2001</t>
  </si>
  <si>
    <t>2002-2009</t>
  </si>
  <si>
    <t>2010-2019</t>
  </si>
  <si>
    <t>Foreign direct investment, net outflows (% of GDP)</t>
  </si>
  <si>
    <t>BM.KLT.DINV.WD.GD.ZS</t>
  </si>
  <si>
    <t>Foreign direct investment, net inflows (% of GDP)</t>
  </si>
  <si>
    <t>BX.KLT.DINV.WD.GD.ZS</t>
  </si>
  <si>
    <t>Data from database: World Development Indicators</t>
  </si>
  <si>
    <t>Last Updated: 09/16/2022</t>
  </si>
  <si>
    <t>FDI, net outflows (% of GDP)</t>
  </si>
  <si>
    <t>FDI, net inflows (% of GDP)</t>
  </si>
  <si>
    <t>WB Data not available after 2020. For 2020-2022 period 2020 is latest available.</t>
  </si>
  <si>
    <t>WB Data not available before 2007 and after 2020. Might not make sense for HG. Consider changing variable. Look at FDI instead?</t>
  </si>
  <si>
    <t>WB Data not available after 2019. Might not make sense for HG. Consider changing variable. Look at FDI instead?</t>
  </si>
  <si>
    <t>Orbán IV-V 2020-2022</t>
  </si>
  <si>
    <t>2020-2022</t>
  </si>
  <si>
    <t>Comments</t>
  </si>
  <si>
    <r>
      <t xml:space="preserve">Included first Orbán </t>
    </r>
    <r>
      <rPr>
        <b/>
        <i/>
        <sz val="11"/>
        <color theme="1"/>
        <rFont val="Calibri"/>
        <family val="2"/>
        <scheme val="minor"/>
      </rPr>
      <t xml:space="preserve">government. </t>
    </r>
    <r>
      <rPr>
        <i/>
        <sz val="11"/>
        <color theme="1"/>
        <rFont val="Calibri"/>
        <family val="2"/>
        <scheme val="minor"/>
      </rPr>
      <t>Divided Orbán pre and post Covid.</t>
    </r>
  </si>
  <si>
    <t>yoy change</t>
  </si>
  <si>
    <t>Orbán I 1998-2001</t>
  </si>
  <si>
    <t>Socialist/ Ind. 2002-2009</t>
  </si>
  <si>
    <t>Orbán II-IV 2010-2019</t>
  </si>
  <si>
    <t>5. World Bank, World Development Indicators database. Arithmetic averages of annual data series.</t>
  </si>
  <si>
    <t>3. ILOSTAT, Wages and Working Time Statistics Database. Geometric average of annual data series. Growth rate is computed on the basis of average monthly earnings of employees by sex and occupation (total). Data are missing for 2010, 2019-2022. Data are converted to U.S. dollars as the common currency using purchasing power parity (PPP) rates for private consumption expenditures.</t>
  </si>
  <si>
    <t>1. International Monetary Fund, World Economic Outlook database, October 2022. Arithmetic averages of annual data series (except as stated below). Fiscal deficit and public debt data coverage includes general government. Growth in government expenditures is a geometric average of annual general government total expenditures. 
2. Penn World Table, version 10.0. TFP growth calculations use TFP at constant national prices (geometric averages of annual series). Shares of household consumption, government consumption, and gross capital formation are expressed at current PPPs (arithmetic averages of annual data). 
3. ILOSTAT, Wages and Working Time Statistics Database. Geometric average of annual data series. Growth rate is computed on the basis of average monthly earnings of employees by sex and occupation (total). Data are missing for 2010, 2019-2022. Data are converted to U.S. dollars as the common currency using purchasing power parity (PPP) rates for private consumption expenditures. 
4. World Inequality Database. Share in pre-tax national income. Figures are presented as of the end of the relevant period. 
5. World Bank, World Development Indicators database. Arithmetic averages of annual data series. 
N/A = information not available; TFP = total factor productivity.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</si>
</sst>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sz val="12"/>
      <color rgb="FF000000"/>
      <name val="Calibri"/>
      <family val="2"/>
      <scheme val="minor"/>
    </font>
    <font>
      <sz val="12"/>
      <name val="Calibri"/>
      <family val="2"/>
      <scheme val="minor"/>
    </font>
    <font>
      <sz val="11"/>
      <color rgb="FF000000"/>
      <name val="Calibri"/>
      <family val="2"/>
      <scheme val="minor"/>
    </font>
    <font>
      <b/>
      <sz val="11"/>
      <color rgb="FF000000"/>
      <name val="Calibri"/>
      <family val="2"/>
      <scheme val="minor"/>
    </font>
    <font>
      <i/>
      <sz val="9"/>
      <color rgb="FF000000"/>
      <name val="Calibri"/>
      <family val="2"/>
      <scheme val="minor"/>
    </font>
    <font>
      <sz val="9"/>
      <name val="Calibri"/>
      <family val="2"/>
      <scheme val="minor"/>
    </font>
    <font>
      <b/>
      <sz val="10"/>
      <name val="Arial"/>
      <family val="2"/>
    </font>
    <font>
      <sz val="10"/>
      <name val="Arial"/>
      <family val="2"/>
    </font>
    <font>
      <b/>
      <sz val="11"/>
      <name val="Calibri"/>
      <family val="2"/>
    </font>
    <font>
      <b/>
      <i/>
      <sz val="11"/>
      <color theme="1"/>
      <name val="Calibri"/>
      <family val="2"/>
      <scheme val="minor"/>
    </font>
    <font>
      <i/>
      <sz val="11"/>
      <color theme="1"/>
      <name val="Calibri"/>
      <family val="2"/>
      <scheme val="minor"/>
    </font>
    <font>
      <i/>
      <sz val="11"/>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FF00"/>
        <bgColor rgb="FF000000"/>
      </patternFill>
    </fill>
    <fill>
      <patternFill patternType="solid">
        <fgColor theme="1"/>
        <bgColor indexed="64"/>
      </patternFill>
    </fill>
    <fill>
      <patternFill patternType="solid">
        <fgColor theme="2"/>
        <bgColor indexed="64"/>
      </patternFill>
    </fill>
  </fills>
  <borders count="3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27">
    <xf numFmtId="0" fontId="0" fillId="0" borderId="0" xfId="0"/>
    <xf numFmtId="0" fontId="8" fillId="0" borderId="3" xfId="0" applyFont="1" applyBorder="1" applyAlignment="1">
      <alignment horizontal="center" vertical="top"/>
    </xf>
    <xf numFmtId="0" fontId="9" fillId="0" borderId="0" xfId="0" applyFont="1"/>
    <xf numFmtId="0" fontId="10" fillId="0" borderId="0" xfId="0" applyFont="1"/>
    <xf numFmtId="49" fontId="0" fillId="0" borderId="0" xfId="0" applyNumberFormat="1"/>
    <xf numFmtId="0" fontId="0" fillId="2" borderId="0" xfId="0" applyFill="1"/>
    <xf numFmtId="0" fontId="0" fillId="3" borderId="0" xfId="0" applyFill="1"/>
    <xf numFmtId="0" fontId="0" fillId="0" borderId="7" xfId="0" applyBorder="1"/>
    <xf numFmtId="0" fontId="0" fillId="0" borderId="8" xfId="0" applyBorder="1"/>
    <xf numFmtId="0" fontId="10" fillId="2" borderId="0" xfId="0" applyFont="1" applyFill="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2" borderId="21" xfId="0" applyFill="1" applyBorder="1"/>
    <xf numFmtId="0" fontId="0" fillId="2" borderId="22" xfId="0" applyFill="1" applyBorder="1"/>
    <xf numFmtId="0" fontId="0" fillId="2" borderId="23" xfId="0" applyFill="1" applyBorder="1"/>
    <xf numFmtId="0" fontId="9" fillId="2" borderId="0" xfId="0" applyFont="1" applyFill="1"/>
    <xf numFmtId="0" fontId="0" fillId="0" borderId="24" xfId="0" applyBorder="1"/>
    <xf numFmtId="0" fontId="0" fillId="0" borderId="25" xfId="0" applyBorder="1"/>
    <xf numFmtId="0" fontId="0" fillId="0" borderId="26" xfId="0" applyBorder="1"/>
    <xf numFmtId="49" fontId="0" fillId="3" borderId="0" xfId="0" applyNumberFormat="1" applyFill="1"/>
    <xf numFmtId="0" fontId="0" fillId="3" borderId="16" xfId="0" applyFill="1" applyBorder="1"/>
    <xf numFmtId="0" fontId="0" fillId="3" borderId="17" xfId="0" applyFill="1" applyBorder="1"/>
    <xf numFmtId="0" fontId="0" fillId="2" borderId="12" xfId="0" applyFill="1" applyBorder="1"/>
    <xf numFmtId="0" fontId="0" fillId="2" borderId="26" xfId="0" applyFill="1" applyBorder="1"/>
    <xf numFmtId="0" fontId="0" fillId="0" borderId="0" xfId="0" applyAlignment="1">
      <alignment wrapText="1"/>
    </xf>
    <xf numFmtId="0" fontId="0" fillId="0" borderId="10" xfId="0" applyBorder="1"/>
    <xf numFmtId="0" fontId="0" fillId="0" borderId="11" xfId="0" applyBorder="1"/>
    <xf numFmtId="0" fontId="0" fillId="0" borderId="4" xfId="0" applyBorder="1"/>
    <xf numFmtId="4" fontId="0" fillId="0" borderId="0" xfId="0" applyNumberFormat="1"/>
    <xf numFmtId="4" fontId="0" fillId="0" borderId="7" xfId="0" applyNumberFormat="1" applyBorder="1"/>
    <xf numFmtId="4" fontId="0" fillId="0" borderId="8" xfId="0" applyNumberFormat="1" applyBorder="1"/>
    <xf numFmtId="0" fontId="0" fillId="0" borderId="9" xfId="0" applyBorder="1"/>
    <xf numFmtId="0" fontId="0" fillId="0" borderId="1" xfId="0" applyBorder="1"/>
    <xf numFmtId="0" fontId="0" fillId="0" borderId="6" xfId="0" applyBorder="1"/>
    <xf numFmtId="2" fontId="5" fillId="0" borderId="1" xfId="0" applyNumberFormat="1" applyFont="1" applyBorder="1" applyAlignment="1">
      <alignment horizontal="center" vertical="center" wrapText="1"/>
    </xf>
    <xf numFmtId="0" fontId="4" fillId="0" borderId="28" xfId="0" applyFont="1" applyBorder="1"/>
    <xf numFmtId="0" fontId="4" fillId="0" borderId="0" xfId="0" applyFont="1" applyAlignment="1">
      <alignment horizontal="center"/>
    </xf>
    <xf numFmtId="0" fontId="4" fillId="0" borderId="29" xfId="0" applyFont="1" applyBorder="1" applyAlignment="1">
      <alignment vertical="top" wrapText="1"/>
    </xf>
    <xf numFmtId="0" fontId="4" fillId="0" borderId="1" xfId="0" applyFont="1" applyBorder="1" applyAlignment="1">
      <alignment horizontal="center"/>
    </xf>
    <xf numFmtId="0" fontId="4" fillId="0" borderId="1" xfId="0" applyFont="1" applyBorder="1" applyAlignment="1">
      <alignment horizontal="center" vertical="center"/>
    </xf>
    <xf numFmtId="2" fontId="4" fillId="0" borderId="0" xfId="0" applyNumberFormat="1" applyFont="1" applyAlignment="1">
      <alignment horizontal="center"/>
    </xf>
    <xf numFmtId="0" fontId="12" fillId="0" borderId="28" xfId="0" applyFont="1" applyBorder="1"/>
    <xf numFmtId="0" fontId="13" fillId="0" borderId="28" xfId="0" applyFont="1" applyBorder="1"/>
    <xf numFmtId="0" fontId="11" fillId="0" borderId="3" xfId="0" applyFont="1" applyBorder="1"/>
    <xf numFmtId="0" fontId="5" fillId="0" borderId="0" xfId="0" applyFont="1" applyAlignment="1">
      <alignment horizontal="left"/>
    </xf>
    <xf numFmtId="0" fontId="5" fillId="0" borderId="0" xfId="0" applyFont="1" applyAlignment="1">
      <alignment horizontal="center" vertical="center"/>
    </xf>
    <xf numFmtId="2" fontId="5" fillId="0" borderId="0" xfId="0" applyNumberFormat="1" applyFont="1" applyAlignment="1">
      <alignment horizontal="center" vertical="center" wrapText="1"/>
    </xf>
    <xf numFmtId="0" fontId="5" fillId="0" borderId="0" xfId="0" applyFont="1" applyAlignment="1">
      <alignment horizontal="center" vertical="center" wrapText="1"/>
    </xf>
    <xf numFmtId="164" fontId="4" fillId="0" borderId="7" xfId="1" applyNumberFormat="1" applyFont="1" applyFill="1" applyBorder="1" applyAlignment="1">
      <alignment horizontal="center"/>
    </xf>
    <xf numFmtId="164" fontId="4" fillId="0" borderId="0" xfId="1" applyNumberFormat="1" applyFont="1" applyFill="1" applyAlignment="1">
      <alignment horizontal="center"/>
    </xf>
    <xf numFmtId="164" fontId="4" fillId="0" borderId="0" xfId="1" applyNumberFormat="1" applyFont="1" applyFill="1" applyBorder="1" applyAlignment="1">
      <alignment horizontal="center"/>
    </xf>
    <xf numFmtId="2" fontId="4" fillId="2" borderId="0" xfId="1" applyNumberFormat="1" applyFont="1" applyFill="1" applyBorder="1" applyAlignment="1">
      <alignment horizontal="center"/>
    </xf>
    <xf numFmtId="164" fontId="4" fillId="0" borderId="9" xfId="1" applyNumberFormat="1" applyFont="1" applyFill="1" applyBorder="1" applyAlignment="1">
      <alignment horizontal="center"/>
    </xf>
    <xf numFmtId="164" fontId="4" fillId="0" borderId="1" xfId="1" applyNumberFormat="1" applyFont="1" applyFill="1" applyBorder="1" applyAlignment="1">
      <alignment horizontal="center"/>
    </xf>
    <xf numFmtId="164" fontId="4" fillId="0" borderId="7" xfId="0" applyNumberFormat="1" applyFont="1" applyBorder="1" applyAlignment="1">
      <alignment horizontal="center"/>
    </xf>
    <xf numFmtId="164" fontId="4" fillId="0" borderId="0" xfId="0" applyNumberFormat="1" applyFont="1" applyAlignment="1">
      <alignment horizontal="center"/>
    </xf>
    <xf numFmtId="0" fontId="4" fillId="2" borderId="1" xfId="0" applyFont="1" applyFill="1" applyBorder="1" applyAlignment="1">
      <alignment horizontal="center" vertical="center"/>
    </xf>
    <xf numFmtId="164" fontId="4" fillId="2" borderId="7" xfId="1" applyNumberFormat="1" applyFont="1" applyFill="1" applyBorder="1" applyAlignment="1">
      <alignment horizontal="center"/>
    </xf>
    <xf numFmtId="0" fontId="4" fillId="2" borderId="28" xfId="0" applyFont="1" applyFill="1" applyBorder="1"/>
    <xf numFmtId="0" fontId="4" fillId="4" borderId="28" xfId="0" applyFont="1" applyFill="1" applyBorder="1"/>
    <xf numFmtId="0" fontId="5" fillId="6" borderId="1" xfId="0" applyFont="1" applyFill="1" applyBorder="1" applyAlignment="1">
      <alignment horizontal="center" vertical="center" wrapText="1"/>
    </xf>
    <xf numFmtId="0" fontId="12" fillId="7" borderId="28" xfId="0" applyFont="1" applyFill="1" applyBorder="1"/>
    <xf numFmtId="0" fontId="12" fillId="7" borderId="29" xfId="0" applyFont="1" applyFill="1" applyBorder="1"/>
    <xf numFmtId="0" fontId="4" fillId="0" borderId="4" xfId="0" applyFont="1" applyBorder="1" applyAlignment="1">
      <alignment horizontal="center" vertical="center"/>
    </xf>
    <xf numFmtId="2" fontId="5" fillId="0" borderId="6" xfId="0" applyNumberFormat="1" applyFont="1" applyBorder="1" applyAlignment="1">
      <alignment horizontal="center" vertical="center" wrapText="1"/>
    </xf>
    <xf numFmtId="0" fontId="5" fillId="0" borderId="7" xfId="0" applyFont="1" applyBorder="1" applyAlignment="1">
      <alignment horizontal="left"/>
    </xf>
    <xf numFmtId="0" fontId="5" fillId="0" borderId="0" xfId="0" applyFont="1" applyBorder="1" applyAlignment="1">
      <alignment horizontal="center" vertical="center"/>
    </xf>
    <xf numFmtId="2" fontId="5" fillId="0" borderId="0"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4" fillId="0" borderId="0" xfId="0" applyFont="1" applyBorder="1" applyAlignment="1">
      <alignment horizontal="center"/>
    </xf>
    <xf numFmtId="164" fontId="4" fillId="0" borderId="8" xfId="1" applyNumberFormat="1" applyFont="1" applyFill="1" applyBorder="1" applyAlignment="1">
      <alignment horizontal="center"/>
    </xf>
    <xf numFmtId="164" fontId="4" fillId="0" borderId="6" xfId="1" applyNumberFormat="1" applyFont="1" applyFill="1" applyBorder="1" applyAlignment="1">
      <alignment horizontal="center"/>
    </xf>
    <xf numFmtId="0" fontId="4" fillId="0" borderId="28" xfId="0" applyFont="1" applyFill="1" applyBorder="1"/>
    <xf numFmtId="0" fontId="4" fillId="0" borderId="0" xfId="0" applyFont="1" applyFill="1" applyBorder="1" applyAlignment="1">
      <alignment horizontal="center"/>
    </xf>
    <xf numFmtId="164" fontId="4" fillId="0" borderId="7" xfId="0" applyNumberFormat="1" applyFont="1" applyFill="1" applyBorder="1" applyAlignment="1">
      <alignment horizontal="center"/>
    </xf>
    <xf numFmtId="164" fontId="4" fillId="0" borderId="0" xfId="0" applyNumberFormat="1" applyFont="1" applyFill="1" applyBorder="1" applyAlignment="1">
      <alignment horizontal="center"/>
    </xf>
    <xf numFmtId="164" fontId="4" fillId="0" borderId="8" xfId="0" applyNumberFormat="1" applyFont="1" applyFill="1" applyBorder="1" applyAlignment="1">
      <alignment horizontal="center"/>
    </xf>
    <xf numFmtId="0" fontId="0" fillId="0" borderId="27"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5" fillId="0" borderId="7" xfId="0" applyFont="1" applyFill="1" applyBorder="1"/>
    <xf numFmtId="0" fontId="5" fillId="0" borderId="0" xfId="0" applyFont="1" applyFill="1" applyBorder="1"/>
    <xf numFmtId="0" fontId="5" fillId="0" borderId="8" xfId="0" applyFont="1" applyFill="1" applyBorder="1"/>
    <xf numFmtId="0" fontId="5" fillId="0" borderId="7" xfId="0" applyFont="1" applyBorder="1"/>
    <xf numFmtId="0" fontId="5" fillId="0" borderId="0" xfId="0" applyFont="1" applyBorder="1"/>
    <xf numFmtId="0" fontId="5" fillId="0" borderId="8" xfId="0" applyFont="1" applyBorder="1"/>
    <xf numFmtId="0" fontId="6"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4" xfId="0" applyFont="1" applyFill="1" applyBorder="1" applyAlignment="1">
      <alignment horizontal="left" vertical="top" wrapText="1"/>
    </xf>
    <xf numFmtId="0" fontId="2" fillId="0" borderId="2" xfId="0" applyFont="1" applyBorder="1" applyAlignment="1">
      <alignment horizontal="center"/>
    </xf>
    <xf numFmtId="0" fontId="5" fillId="0" borderId="27" xfId="0" applyFont="1" applyBorder="1" applyAlignment="1">
      <alignment horizontal="left"/>
    </xf>
    <xf numFmtId="0" fontId="5" fillId="0" borderId="9" xfId="0" applyFont="1" applyBorder="1" applyAlignment="1">
      <alignment horizontal="left"/>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4" fillId="0" borderId="11" xfId="0" applyFont="1" applyBorder="1" applyAlignment="1">
      <alignment horizontal="center" vertical="center"/>
    </xf>
    <xf numFmtId="0" fontId="7" fillId="2" borderId="7" xfId="0" applyFont="1" applyFill="1" applyBorder="1" applyAlignment="1">
      <alignment horizontal="left" vertical="top" wrapText="1"/>
    </xf>
    <xf numFmtId="0" fontId="7" fillId="2" borderId="0" xfId="0" applyFont="1" applyFill="1" applyAlignment="1">
      <alignment horizontal="left" vertical="top" wrapText="1"/>
    </xf>
    <xf numFmtId="0" fontId="7" fillId="2" borderId="8"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0" xfId="0" applyFont="1" applyFill="1" applyAlignment="1">
      <alignment horizontal="left" vertical="top" wrapText="1"/>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27"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5" xfId="0" applyFont="1" applyFill="1" applyBorder="1" applyAlignment="1">
      <alignment horizontal="left" vertical="top" wrapText="1"/>
    </xf>
    <xf numFmtId="0" fontId="2" fillId="0" borderId="30" xfId="0" applyFont="1" applyBorder="1" applyAlignment="1">
      <alignment horizontal="center"/>
    </xf>
    <xf numFmtId="0" fontId="4" fillId="0" borderId="1" xfId="0" applyFont="1" applyBorder="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0" xfId="0" applyFont="1" applyAlignment="1">
      <alignment horizontal="center" vertical="center"/>
    </xf>
    <xf numFmtId="0" fontId="6" fillId="5" borderId="2" xfId="0" applyFont="1" applyFill="1" applyBorder="1" applyAlignment="1">
      <alignment horizontal="left" vertical="top" wrapText="1"/>
    </xf>
    <xf numFmtId="0" fontId="6" fillId="5" borderId="0" xfId="0" applyFont="1" applyFill="1" applyAlignment="1">
      <alignment horizontal="left" vertical="top" wrapText="1"/>
    </xf>
    <xf numFmtId="0" fontId="5" fillId="0" borderId="0" xfId="0" applyFo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arsenbayev, Madi" id="{2B153B38-F3CD-4B2B-A00A-C870851B4BA3}" userId="S::msarsenbayev@imf.org::52b9d488-79ba-4462-895c-412b02ada54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1-09T16:16:16.46" personId="{2B153B38-F3CD-4B2B-A00A-C870851B4BA3}" id="{A56EA942-6A7A-493F-886E-60ECFD31846B}" done="1">
    <text>I think this period is not necessary as our case study does not cover it.</text>
  </threadedComment>
  <threadedComment ref="A22" dT="2023-01-09T16:21:25.19" personId="{2B153B38-F3CD-4B2B-A00A-C870851B4BA3}" id="{2F6195EA-91F5-4FDB-8C02-E76286ECE693}" done="1">
    <text>I think this belongs in the export section.</text>
  </threadedComment>
  <threadedComment ref="A23" dT="2023-01-09T16:39:51.18" personId="{2B153B38-F3CD-4B2B-A00A-C870851B4BA3}" id="{9D57C342-FB2C-40D8-890E-5B900ED5183C}">
    <text>I used real exports growth in my files. I guess you can continue to use nominal growth rates, but I guess the preference is to use real growth rates wherever possible. The series I used is "Volume of exports of goods" from WEO.</text>
  </threadedComment>
  <threadedComment ref="C25" dT="2023-01-09T16:43:13.91" personId="{2B153B38-F3CD-4B2B-A00A-C870851B4BA3}" id="{01B23D23-4C1B-4927-B833-94EEC0A3B634}" done="1">
    <text>NA?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179CF-E788-4252-B49E-1C25B4FBB679}">
  <dimension ref="A1:E45"/>
  <sheetViews>
    <sheetView zoomScale="69" workbookViewId="0">
      <selection activeCell="E19" sqref="E19"/>
    </sheetView>
  </sheetViews>
  <sheetFormatPr defaultRowHeight="15" x14ac:dyDescent="0.25"/>
  <cols>
    <col min="1" max="1" width="52.5703125" customWidth="1"/>
    <col min="3" max="3" width="11" customWidth="1"/>
    <col min="4" max="4" width="14" customWidth="1"/>
    <col min="5" max="5" width="17.28515625" customWidth="1"/>
  </cols>
  <sheetData>
    <row r="1" spans="1:5" ht="15.75" x14ac:dyDescent="0.25">
      <c r="A1" s="101" t="s">
        <v>213</v>
      </c>
      <c r="B1" s="101"/>
      <c r="C1" s="101"/>
      <c r="D1" s="101"/>
      <c r="E1" s="101"/>
    </row>
    <row r="2" spans="1:5" x14ac:dyDescent="0.25">
      <c r="A2" s="102"/>
      <c r="B2" s="104" t="s">
        <v>0</v>
      </c>
      <c r="C2" s="106" t="s">
        <v>1</v>
      </c>
      <c r="D2" s="106"/>
      <c r="E2" s="69" t="s">
        <v>2</v>
      </c>
    </row>
    <row r="3" spans="1:5" ht="30" x14ac:dyDescent="0.25">
      <c r="A3" s="103"/>
      <c r="B3" s="105"/>
      <c r="C3" s="40" t="s">
        <v>274</v>
      </c>
      <c r="D3" s="40" t="s">
        <v>275</v>
      </c>
      <c r="E3" s="70" t="s">
        <v>276</v>
      </c>
    </row>
    <row r="4" spans="1:5" x14ac:dyDescent="0.25">
      <c r="A4" s="71" t="s">
        <v>4</v>
      </c>
      <c r="B4" s="72"/>
      <c r="C4" s="73"/>
      <c r="D4" s="73"/>
      <c r="E4" s="74"/>
    </row>
    <row r="5" spans="1:5" x14ac:dyDescent="0.25">
      <c r="A5" s="41" t="s">
        <v>5</v>
      </c>
      <c r="B5" s="75">
        <v>1</v>
      </c>
      <c r="C5" s="54">
        <f>AVERAGE('WEO Oct 2022'!X8:AA8)/100</f>
        <v>-4.9352500000000001E-2</v>
      </c>
      <c r="D5" s="56">
        <f>AVERAGE('WEO Oct 2022'!AB8:AI8)/100</f>
        <v>-6.66075E-2</v>
      </c>
      <c r="E5" s="76">
        <f>AVERAGE('WEO Oct 2022'!AJ8:AS8)/100</f>
        <v>-2.7826E-2</v>
      </c>
    </row>
    <row r="6" spans="1:5" x14ac:dyDescent="0.25">
      <c r="A6" s="78" t="s">
        <v>8</v>
      </c>
      <c r="B6" s="79">
        <v>1</v>
      </c>
      <c r="C6" s="54">
        <f>AVERAGE('WEO Oct 2022'!X9:AA9)/100</f>
        <v>3.0950000000000001E-3</v>
      </c>
      <c r="D6" s="56">
        <f>AVERAGE('WEO Oct 2022'!AB9:AI9)/100</f>
        <v>-2.9315000000000008E-2</v>
      </c>
      <c r="E6" s="76">
        <f>AVERAGE('WEO Oct 2022'!AJ9:AS9)/100</f>
        <v>5.1920000000000013E-3</v>
      </c>
    </row>
    <row r="7" spans="1:5" x14ac:dyDescent="0.25">
      <c r="A7" s="78" t="s">
        <v>9</v>
      </c>
      <c r="B7" s="79">
        <v>1</v>
      </c>
      <c r="C7" s="54">
        <f>('WEO_gvmt exp'!I11/'WEO_gvmt exp'!I7)^(1/('WEO_gvmt exp'!C11-'WEO_gvmt exp'!C7))-1</f>
        <v>0.13516169920236298</v>
      </c>
      <c r="D7" s="56">
        <f>('WEO_gvmt exp'!L15/'WEO_gvmt exp'!L7)^(1/('WEO_gvmt exp'!K15-'WEO_gvmt exp'!K7))-1</f>
        <v>7.9405641865385901E-2</v>
      </c>
      <c r="E7" s="76">
        <f>('WEO_gvmt exp'!O17/'WEO_gvmt exp'!O7)^(1/('WEO_gvmt exp'!N17-'WEO_gvmt exp'!N7))-1</f>
        <v>5.0031761567728816E-2</v>
      </c>
    </row>
    <row r="8" spans="1:5" x14ac:dyDescent="0.25">
      <c r="A8" s="78" t="s">
        <v>10</v>
      </c>
      <c r="B8" s="79">
        <v>1</v>
      </c>
      <c r="C8" s="54">
        <f>AVERAGE('WEO Oct 2022'!X10:AA10)/100</f>
        <v>0.57219749999999991</v>
      </c>
      <c r="D8" s="56">
        <f>AVERAGE('WEO Oct 2022'!AB10:AI10)/100</f>
        <v>0.63851000000000002</v>
      </c>
      <c r="E8" s="76">
        <f>AVERAGE('WEO Oct 2022'!AJ10:AS10)/100</f>
        <v>0.75032900000000002</v>
      </c>
    </row>
    <row r="9" spans="1:5" x14ac:dyDescent="0.25">
      <c r="A9" s="92" t="s">
        <v>11</v>
      </c>
      <c r="B9" s="93"/>
      <c r="C9" s="93"/>
      <c r="D9" s="93"/>
      <c r="E9" s="94"/>
    </row>
    <row r="10" spans="1:5" x14ac:dyDescent="0.25">
      <c r="A10" s="78" t="s">
        <v>12</v>
      </c>
      <c r="B10" s="79">
        <v>1</v>
      </c>
      <c r="C10" s="80">
        <f>AVERAGE('WEO Oct 2022'!X2:AA2)/100</f>
        <v>3.8809999999999997E-2</v>
      </c>
      <c r="D10" s="81">
        <f>AVERAGE('WEO Oct 2022'!AB2:AI2)/100</f>
        <v>2.0655E-2</v>
      </c>
      <c r="E10" s="82">
        <f>AVERAGE('WEO Oct 2022'!AJ2:AS2)/100</f>
        <v>2.8072000000000003E-2</v>
      </c>
    </row>
    <row r="11" spans="1:5" x14ac:dyDescent="0.25">
      <c r="A11" s="78" t="s">
        <v>13</v>
      </c>
      <c r="B11" s="79">
        <v>1</v>
      </c>
      <c r="C11" s="80">
        <f>AVERAGE('WEO Oct 2022'!X6:AA6)/100</f>
        <v>6.7432499999999992E-2</v>
      </c>
      <c r="D11" s="81">
        <f>AVERAGE('WEO Oct 2022'!AB6:AI6)/100</f>
        <v>6.9862499999999994E-2</v>
      </c>
      <c r="E11" s="82">
        <f>AVERAGE('WEO Oct 2022'!AJ6:AS6)/100</f>
        <v>7.2027000000000008E-2</v>
      </c>
    </row>
    <row r="12" spans="1:5" x14ac:dyDescent="0.25">
      <c r="A12" s="78" t="s">
        <v>14</v>
      </c>
      <c r="B12" s="79">
        <v>2</v>
      </c>
      <c r="C12" s="54">
        <f>('PWT10'!X53/'PWT10'!X49)^(1/('PWT10'!D53-'PWT10'!D49))-1</f>
        <v>1.8399475089350581E-2</v>
      </c>
      <c r="D12" s="56">
        <f>('PWT10'!X61/'PWT10'!X53)^(1/('PWT10'!D61-'PWT10'!D53))-1</f>
        <v>9.8379154564884885E-3</v>
      </c>
      <c r="E12" s="76">
        <f>('PWT10'!X71/'PWT10'!X61)^(1/('PWT10'!D71-'PWT10'!D61))-1</f>
        <v>6.7174575018138505E-3</v>
      </c>
    </row>
    <row r="13" spans="1:5" x14ac:dyDescent="0.25">
      <c r="A13" s="78" t="s">
        <v>15</v>
      </c>
      <c r="B13" s="79">
        <v>1</v>
      </c>
      <c r="C13" s="54">
        <f>AVERAGE('WEO Oct 2022'!X4:AA4)/100</f>
        <v>9.5939999999999998E-2</v>
      </c>
      <c r="D13" s="56">
        <f>AVERAGE('WEO Oct 2022'!AB4:AI4)/100</f>
        <v>5.2886250000000003E-2</v>
      </c>
      <c r="E13" s="76">
        <f>AVERAGE('WEO Oct 2022'!AJ4:AS4)/100</f>
        <v>2.4878999999999998E-2</v>
      </c>
    </row>
    <row r="14" spans="1:5" x14ac:dyDescent="0.25">
      <c r="A14" s="92" t="s">
        <v>16</v>
      </c>
      <c r="B14" s="93"/>
      <c r="C14" s="93"/>
      <c r="D14" s="93"/>
      <c r="E14" s="94"/>
    </row>
    <row r="15" spans="1:5" x14ac:dyDescent="0.25">
      <c r="A15" s="78" t="s">
        <v>17</v>
      </c>
      <c r="B15" s="79">
        <v>2</v>
      </c>
      <c r="C15" s="54">
        <f>AVERAGE('PWT10'!AN50:AN53)/100</f>
        <v>5.6624817848205562E-3</v>
      </c>
      <c r="D15" s="56">
        <f>AVERAGE('PWT10'!AN54:AN61)/100</f>
        <v>5.8116500824689863E-3</v>
      </c>
      <c r="E15" s="76">
        <f>AVERAGE('PWT10'!AN62:AN71)/100</f>
        <v>5.2121559083461765E-3</v>
      </c>
    </row>
    <row r="16" spans="1:5" x14ac:dyDescent="0.25">
      <c r="A16" s="78" t="s">
        <v>18</v>
      </c>
      <c r="B16" s="79">
        <v>2</v>
      </c>
      <c r="C16" s="54">
        <f>AVERAGE('PWT10'!AP50:AP53)/100</f>
        <v>2.7285280823707582E-3</v>
      </c>
      <c r="D16" s="56">
        <f>AVERAGE('PWT10'!AP54:AP61)/100</f>
        <v>2.6120340265333654E-3</v>
      </c>
      <c r="E16" s="76">
        <f>AVERAGE('PWT10'!AP62:AP71)/100</f>
        <v>2.8551993966102599E-3</v>
      </c>
    </row>
    <row r="17" spans="1:5" x14ac:dyDescent="0.25">
      <c r="A17" s="78" t="s">
        <v>19</v>
      </c>
      <c r="B17" s="79">
        <v>2</v>
      </c>
      <c r="C17" s="54">
        <f>AVERAGE('PWT10'!AO50:AO53)/100</f>
        <v>2.0661320909857749E-3</v>
      </c>
      <c r="D17" s="56">
        <f>AVERAGE('PWT10'!AO54:AO61)/100</f>
        <v>2.3407384194433691E-3</v>
      </c>
      <c r="E17" s="76">
        <f>AVERAGE('PWT10'!AO62:AO71)/100</f>
        <v>2.4782736301422119E-3</v>
      </c>
    </row>
    <row r="18" spans="1:5" x14ac:dyDescent="0.25">
      <c r="A18" s="92" t="s">
        <v>20</v>
      </c>
      <c r="B18" s="93"/>
      <c r="C18" s="93"/>
      <c r="D18" s="93"/>
      <c r="E18" s="94"/>
    </row>
    <row r="19" spans="1:5" x14ac:dyDescent="0.25">
      <c r="A19" s="78" t="s">
        <v>254</v>
      </c>
      <c r="B19" s="79">
        <v>3</v>
      </c>
      <c r="C19" s="54">
        <f>(ILO!B88/ILO!B84)^(1/(ILO!A88-ILO!A84))-1</f>
        <v>7.3010559359272476E-2</v>
      </c>
      <c r="D19" s="56">
        <f>(ILO!F92/ILO!F84)^(1/(ILO!E92-ILO!E84))-1</f>
        <v>7.9700498571812606E-2</v>
      </c>
      <c r="E19" s="76">
        <f>(ILO!J92/ILO!J84)^(1/(ILO!I92-ILO!I84))-1</f>
        <v>2.962641194982063E-2</v>
      </c>
    </row>
    <row r="20" spans="1:5" x14ac:dyDescent="0.25">
      <c r="A20" s="41" t="s">
        <v>21</v>
      </c>
      <c r="B20" s="75">
        <v>4</v>
      </c>
      <c r="C20" s="54">
        <f>WID!C90</f>
        <v>0.1011</v>
      </c>
      <c r="D20" s="56">
        <f>WID!C98</f>
        <v>0.1119</v>
      </c>
      <c r="E20" s="76">
        <f>WID!C108</f>
        <v>0.1143</v>
      </c>
    </row>
    <row r="21" spans="1:5" x14ac:dyDescent="0.25">
      <c r="A21" s="95" t="s">
        <v>22</v>
      </c>
      <c r="B21" s="96"/>
      <c r="C21" s="96"/>
      <c r="D21" s="96"/>
      <c r="E21" s="97"/>
    </row>
    <row r="22" spans="1:5" x14ac:dyDescent="0.25">
      <c r="A22" s="78" t="s">
        <v>26</v>
      </c>
      <c r="B22" s="79">
        <v>1</v>
      </c>
      <c r="C22" s="54">
        <f>AVERAGE('WEO Oct 2022'!X11:AA11)/100</f>
        <v>-7.3207500000000009E-2</v>
      </c>
      <c r="D22" s="56">
        <f>AVERAGE('WEO Oct 2022'!AB11:AI11)/100</f>
        <v>-6.6228750000000003E-2</v>
      </c>
      <c r="E22" s="76">
        <f>AVERAGE('WEO Oct 2022'!AJ11:AS11)/100</f>
        <v>1.5181E-2</v>
      </c>
    </row>
    <row r="23" spans="1:5" x14ac:dyDescent="0.25">
      <c r="A23" s="78" t="s">
        <v>23</v>
      </c>
      <c r="B23" s="79">
        <v>5</v>
      </c>
      <c r="C23" s="54">
        <f>AVERAGE(WB!AQ5:AT5)/100</f>
        <v>0.84464096067820338</v>
      </c>
      <c r="D23" s="56">
        <f>AVERAGE(WB!AU5:BB5)/100</f>
        <v>0.84248499419110789</v>
      </c>
      <c r="E23" s="76">
        <f>AVERAGE(WB!BC5:BL5)/100</f>
        <v>0.84350657010812569</v>
      </c>
    </row>
    <row r="24" spans="1:5" x14ac:dyDescent="0.25">
      <c r="A24" s="78" t="s">
        <v>264</v>
      </c>
      <c r="B24" s="79">
        <v>5</v>
      </c>
      <c r="C24" s="54">
        <f>AVERAGE(WB_FDI!F2:I2)/100</f>
        <v>9.3479060119109961E-3</v>
      </c>
      <c r="D24" s="56">
        <f>AVERAGE(WB_FDI!J2:Q2)/100</f>
        <v>0.16756505545392023</v>
      </c>
      <c r="E24" s="76">
        <f>AVERAGE(WB_FDI!R2:AA2)/100</f>
        <v>5.0291038762995871E-2</v>
      </c>
    </row>
    <row r="25" spans="1:5" x14ac:dyDescent="0.25">
      <c r="A25" s="78" t="s">
        <v>265</v>
      </c>
      <c r="B25" s="79">
        <v>5</v>
      </c>
      <c r="C25" s="54">
        <f>AVERAGE(WB_FDI!F3:I3)/100</f>
        <v>6.7411808046567614E-2</v>
      </c>
      <c r="D25" s="56">
        <f>AVERAGE(WB_FDI!J3:Q3)/100</f>
        <v>0.18837185305426535</v>
      </c>
      <c r="E25" s="76">
        <f>AVERAGE(WB_FDI!R3:AA3)/100</f>
        <v>6.8506526172899471E-2</v>
      </c>
    </row>
    <row r="26" spans="1:5" x14ac:dyDescent="0.25">
      <c r="A26" s="92" t="s">
        <v>27</v>
      </c>
      <c r="B26" s="93"/>
      <c r="C26" s="93"/>
      <c r="D26" s="93"/>
      <c r="E26" s="94"/>
    </row>
    <row r="27" spans="1:5" x14ac:dyDescent="0.25">
      <c r="A27" s="41" t="s">
        <v>28</v>
      </c>
      <c r="B27" s="75">
        <v>5</v>
      </c>
      <c r="C27" s="54">
        <f>AVERAGE(WB!AQ4:AT4)/100</f>
        <v>0.27449891508766772</v>
      </c>
      <c r="D27" s="56">
        <f>AVERAGE(WB!AU4:BB4)/100</f>
        <v>0.26490426790063226</v>
      </c>
      <c r="E27" s="76">
        <f>AVERAGE(WB!BC4:BL4)/100</f>
        <v>0.25291098680729979</v>
      </c>
    </row>
    <row r="28" spans="1:5" x14ac:dyDescent="0.25">
      <c r="A28" s="41" t="s">
        <v>29</v>
      </c>
      <c r="B28" s="75">
        <v>5</v>
      </c>
      <c r="C28" s="54">
        <f>AVERAGE(WB!AQ2:AT2)/100</f>
        <v>0.19399810990397037</v>
      </c>
      <c r="D28" s="56">
        <f>AVERAGE(WB!AU2:BB2)/100</f>
        <v>0.18651616840750648</v>
      </c>
      <c r="E28" s="76">
        <f>AVERAGE(WB!BC2:BL2)/100</f>
        <v>0.18802775652347228</v>
      </c>
    </row>
    <row r="29" spans="1:5" x14ac:dyDescent="0.25">
      <c r="A29" s="43" t="s">
        <v>30</v>
      </c>
      <c r="B29" s="44">
        <v>5</v>
      </c>
      <c r="C29" s="58">
        <f>AVERAGE(WB!AQ3:AT3)/100</f>
        <v>0.53184696095115069</v>
      </c>
      <c r="D29" s="59">
        <f>AVERAGE(WB!AU3:BB3)/100</f>
        <v>0.55805081948459223</v>
      </c>
      <c r="E29" s="77">
        <f>AVERAGE(WB!BC3:BL3)/100</f>
        <v>0.55620944523853022</v>
      </c>
    </row>
    <row r="30" spans="1:5" x14ac:dyDescent="0.25">
      <c r="A30" s="98" t="s">
        <v>31</v>
      </c>
      <c r="B30" s="99"/>
      <c r="C30" s="99"/>
      <c r="D30" s="99"/>
      <c r="E30" s="100"/>
    </row>
    <row r="31" spans="1:5" x14ac:dyDescent="0.25">
      <c r="A31" s="83" t="s">
        <v>279</v>
      </c>
      <c r="B31" s="84"/>
      <c r="C31" s="84"/>
      <c r="D31" s="84"/>
      <c r="E31" s="85"/>
    </row>
    <row r="32" spans="1:5" ht="14.45" customHeight="1" x14ac:dyDescent="0.25">
      <c r="A32" s="86"/>
      <c r="B32" s="87"/>
      <c r="C32" s="87"/>
      <c r="D32" s="87"/>
      <c r="E32" s="88"/>
    </row>
    <row r="33" spans="1:5" x14ac:dyDescent="0.25">
      <c r="A33" s="86"/>
      <c r="B33" s="87"/>
      <c r="C33" s="87"/>
      <c r="D33" s="87"/>
      <c r="E33" s="88"/>
    </row>
    <row r="34" spans="1:5" x14ac:dyDescent="0.25">
      <c r="A34" s="86"/>
      <c r="B34" s="87"/>
      <c r="C34" s="87"/>
      <c r="D34" s="87"/>
      <c r="E34" s="88"/>
    </row>
    <row r="35" spans="1:5" x14ac:dyDescent="0.25">
      <c r="A35" s="86"/>
      <c r="B35" s="87"/>
      <c r="C35" s="87"/>
      <c r="D35" s="87"/>
      <c r="E35" s="88"/>
    </row>
    <row r="36" spans="1:5" x14ac:dyDescent="0.25">
      <c r="A36" s="86"/>
      <c r="B36" s="87"/>
      <c r="C36" s="87"/>
      <c r="D36" s="87"/>
      <c r="E36" s="88"/>
    </row>
    <row r="37" spans="1:5" x14ac:dyDescent="0.25">
      <c r="A37" s="86"/>
      <c r="B37" s="87"/>
      <c r="C37" s="87"/>
      <c r="D37" s="87"/>
      <c r="E37" s="88"/>
    </row>
    <row r="38" spans="1:5" x14ac:dyDescent="0.25">
      <c r="A38" s="86"/>
      <c r="B38" s="87"/>
      <c r="C38" s="87"/>
      <c r="D38" s="87"/>
      <c r="E38" s="88"/>
    </row>
    <row r="39" spans="1:5" x14ac:dyDescent="0.25">
      <c r="A39" s="86"/>
      <c r="B39" s="87"/>
      <c r="C39" s="87"/>
      <c r="D39" s="87"/>
      <c r="E39" s="88"/>
    </row>
    <row r="40" spans="1:5" x14ac:dyDescent="0.25">
      <c r="A40" s="86"/>
      <c r="B40" s="87"/>
      <c r="C40" s="87"/>
      <c r="D40" s="87"/>
      <c r="E40" s="88"/>
    </row>
    <row r="41" spans="1:5" x14ac:dyDescent="0.25">
      <c r="A41" s="86"/>
      <c r="B41" s="87"/>
      <c r="C41" s="87"/>
      <c r="D41" s="87"/>
      <c r="E41" s="88"/>
    </row>
    <row r="42" spans="1:5" x14ac:dyDescent="0.25">
      <c r="A42" s="86"/>
      <c r="B42" s="87"/>
      <c r="C42" s="87"/>
      <c r="D42" s="87"/>
      <c r="E42" s="88"/>
    </row>
    <row r="43" spans="1:5" x14ac:dyDescent="0.25">
      <c r="A43" s="86"/>
      <c r="B43" s="87"/>
      <c r="C43" s="87"/>
      <c r="D43" s="87"/>
      <c r="E43" s="88"/>
    </row>
    <row r="44" spans="1:5" x14ac:dyDescent="0.25">
      <c r="A44" s="86"/>
      <c r="B44" s="87"/>
      <c r="C44" s="87"/>
      <c r="D44" s="87"/>
      <c r="E44" s="88"/>
    </row>
    <row r="45" spans="1:5" x14ac:dyDescent="0.25">
      <c r="A45" s="89"/>
      <c r="B45" s="90"/>
      <c r="C45" s="90"/>
      <c r="D45" s="90"/>
      <c r="E45" s="91"/>
    </row>
  </sheetData>
  <mergeCells count="11">
    <mergeCell ref="A14:E14"/>
    <mergeCell ref="A1:E1"/>
    <mergeCell ref="A2:A3"/>
    <mergeCell ref="B2:B3"/>
    <mergeCell ref="C2:D2"/>
    <mergeCell ref="A9:E9"/>
    <mergeCell ref="A31:E45"/>
    <mergeCell ref="A18:E18"/>
    <mergeCell ref="A21:E21"/>
    <mergeCell ref="A26:E26"/>
    <mergeCell ref="A30:E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36A8D-33D7-47DE-8088-4A2BDD0730D4}">
  <dimension ref="A1:G39"/>
  <sheetViews>
    <sheetView zoomScale="80" workbookViewId="0">
      <selection activeCell="G11" sqref="G11"/>
    </sheetView>
  </sheetViews>
  <sheetFormatPr defaultRowHeight="15" x14ac:dyDescent="0.25"/>
  <cols>
    <col min="1" max="1" width="52.5703125" customWidth="1"/>
    <col min="3" max="3" width="11" customWidth="1"/>
    <col min="4" max="4" width="14" customWidth="1"/>
    <col min="5" max="5" width="17.28515625" bestFit="1" customWidth="1"/>
    <col min="6" max="6" width="13.28515625" customWidth="1"/>
    <col min="7" max="7" width="106.85546875" customWidth="1"/>
  </cols>
  <sheetData>
    <row r="1" spans="1:7" ht="16.5" thickBot="1" x14ac:dyDescent="0.3">
      <c r="A1" s="119" t="s">
        <v>213</v>
      </c>
      <c r="B1" s="119"/>
      <c r="C1" s="119"/>
      <c r="D1" s="119"/>
      <c r="E1" s="119"/>
      <c r="F1" s="119"/>
    </row>
    <row r="2" spans="1:7" x14ac:dyDescent="0.25">
      <c r="A2" s="121"/>
      <c r="B2" s="123" t="s">
        <v>0</v>
      </c>
      <c r="C2" s="120" t="s">
        <v>1</v>
      </c>
      <c r="D2" s="120"/>
      <c r="E2" s="45" t="s">
        <v>2</v>
      </c>
      <c r="F2" s="62" t="s">
        <v>3</v>
      </c>
      <c r="G2" s="49" t="s">
        <v>271</v>
      </c>
    </row>
    <row r="3" spans="1:7" ht="30" x14ac:dyDescent="0.25">
      <c r="A3" s="122"/>
      <c r="B3" s="105"/>
      <c r="C3" s="40" t="s">
        <v>274</v>
      </c>
      <c r="D3" s="40" t="s">
        <v>275</v>
      </c>
      <c r="E3" s="40" t="s">
        <v>276</v>
      </c>
      <c r="F3" s="66" t="s">
        <v>269</v>
      </c>
      <c r="G3" s="47" t="s">
        <v>272</v>
      </c>
    </row>
    <row r="4" spans="1:7" x14ac:dyDescent="0.25">
      <c r="A4" s="50" t="s">
        <v>4</v>
      </c>
      <c r="B4" s="51"/>
      <c r="C4" s="52"/>
      <c r="D4" s="52"/>
      <c r="E4" s="52"/>
      <c r="F4" s="53"/>
      <c r="G4" s="47"/>
    </row>
    <row r="5" spans="1:7" x14ac:dyDescent="0.25">
      <c r="A5" s="41" t="s">
        <v>5</v>
      </c>
      <c r="B5" s="42">
        <v>1</v>
      </c>
      <c r="C5" s="54">
        <f>AVERAGE('WEO Oct 2022'!X8:AA8)/100</f>
        <v>-4.9352500000000001E-2</v>
      </c>
      <c r="D5" s="55">
        <f>AVERAGE('WEO Oct 2022'!AB8:AI8)/100</f>
        <v>-6.66075E-2</v>
      </c>
      <c r="E5" s="55">
        <f>AVERAGE('WEO Oct 2022'!AJ8:AS8)/100</f>
        <v>-2.7826E-2</v>
      </c>
      <c r="F5" s="56">
        <f>AVERAGE('WEO Oct 2022'!AT8:AV8)/100</f>
        <v>-6.4839999999999995E-2</v>
      </c>
      <c r="G5" s="47"/>
    </row>
    <row r="6" spans="1:7" x14ac:dyDescent="0.25">
      <c r="A6" s="41" t="s">
        <v>8</v>
      </c>
      <c r="B6" s="42">
        <v>1</v>
      </c>
      <c r="C6" s="54">
        <f>AVERAGE('WEO Oct 2022'!X9:AA9)/100</f>
        <v>3.0950000000000001E-3</v>
      </c>
      <c r="D6" s="55">
        <f>AVERAGE('WEO Oct 2022'!AB9:AI9)/100</f>
        <v>-2.9315000000000008E-2</v>
      </c>
      <c r="E6" s="55">
        <f>AVERAGE('WEO Oct 2022'!AJ9:AS9)/100</f>
        <v>5.1920000000000013E-3</v>
      </c>
      <c r="F6" s="56">
        <f>AVERAGE('WEO Oct 2022'!AT9:AV9)/100</f>
        <v>-4.2843333333333337E-2</v>
      </c>
      <c r="G6" s="47"/>
    </row>
    <row r="7" spans="1:7" x14ac:dyDescent="0.25">
      <c r="A7" s="41" t="s">
        <v>9</v>
      </c>
      <c r="B7" s="42">
        <v>1</v>
      </c>
      <c r="C7" s="63">
        <f>('WEO_gvmt exp'!I11/'WEO_gvmt exp'!I8)^(1/('WEO_gvmt exp'!C11-'WEO_gvmt exp'!C8))-1</f>
        <v>0.11111428956147451</v>
      </c>
      <c r="D7" s="55">
        <f>('WEO_gvmt exp'!L15/'WEO_gvmt exp'!L8)^(1/('WEO_gvmt exp'!K15-'WEO_gvmt exp'!K8))-1</f>
        <v>6.0461879542680785E-2</v>
      </c>
      <c r="E7" s="55">
        <f>('WEO_gvmt exp'!O17/'WEO_gvmt exp'!O8)^(1/('WEO_gvmt exp'!N17-'WEO_gvmt exp'!N8))-1</f>
        <v>5.5676290865412925E-2</v>
      </c>
      <c r="F7" s="56">
        <f>('WEO_gvmt exp'!R10/'WEO_gvmt exp'!R8)^(1/('WEO_gvmt exp'!Q10-'WEO_gvmt exp'!Q8))-1</f>
        <v>0.10715393807951701</v>
      </c>
      <c r="G7" s="48"/>
    </row>
    <row r="8" spans="1:7" x14ac:dyDescent="0.25">
      <c r="A8" s="41" t="s">
        <v>10</v>
      </c>
      <c r="B8" s="42">
        <v>1</v>
      </c>
      <c r="C8" s="54">
        <f>AVERAGE('WEO Oct 2022'!X10:AA10)/100</f>
        <v>0.57219749999999991</v>
      </c>
      <c r="D8" s="56">
        <f>AVERAGE('WEO Oct 2022'!AB10:AI10)/100</f>
        <v>0.63851000000000002</v>
      </c>
      <c r="E8" s="56">
        <f>AVERAGE('WEO Oct 2022'!AJ10:AS10)/100</f>
        <v>0.75032900000000002</v>
      </c>
      <c r="F8" s="56">
        <f>AVERAGE('WEO Oct 2022'!AT10:AV10)/100</f>
        <v>0.77049666666666672</v>
      </c>
      <c r="G8" s="47"/>
    </row>
    <row r="9" spans="1:7" x14ac:dyDescent="0.25">
      <c r="A9" s="95" t="s">
        <v>11</v>
      </c>
      <c r="B9" s="126"/>
      <c r="C9" s="126"/>
      <c r="D9" s="126"/>
      <c r="E9" s="126"/>
      <c r="F9" s="97"/>
      <c r="G9" s="47"/>
    </row>
    <row r="10" spans="1:7" x14ac:dyDescent="0.25">
      <c r="A10" s="41" t="s">
        <v>12</v>
      </c>
      <c r="B10" s="42">
        <v>1</v>
      </c>
      <c r="C10" s="60">
        <f>AVERAGE('WEO Oct 2022'!X2:AA2)/100</f>
        <v>3.8809999999999997E-2</v>
      </c>
      <c r="D10" s="61">
        <f>AVERAGE('WEO Oct 2022'!AB2:AI2)/100</f>
        <v>2.0655E-2</v>
      </c>
      <c r="E10" s="61">
        <f>AVERAGE('WEO Oct 2022'!AJ2:AS2)/100</f>
        <v>2.8072000000000003E-2</v>
      </c>
      <c r="F10" s="61">
        <f>AVERAGE('WEO Oct 2022'!AT2:AV2)/100</f>
        <v>2.7779999999999999E-2</v>
      </c>
      <c r="G10" s="47" t="s">
        <v>215</v>
      </c>
    </row>
    <row r="11" spans="1:7" x14ac:dyDescent="0.25">
      <c r="A11" s="41" t="s">
        <v>13</v>
      </c>
      <c r="B11" s="42">
        <v>1</v>
      </c>
      <c r="C11" s="60">
        <f>AVERAGE('WEO Oct 2022'!X6:AA6)/100</f>
        <v>6.7432499999999992E-2</v>
      </c>
      <c r="D11" s="61">
        <f>AVERAGE('WEO Oct 2022'!AB6:AI6)/100</f>
        <v>6.9862499999999994E-2</v>
      </c>
      <c r="E11" s="61">
        <f>AVERAGE('WEO Oct 2022'!AJ6:AS6)/100</f>
        <v>7.2027000000000008E-2</v>
      </c>
      <c r="F11" s="61">
        <f>AVERAGE('WEO Oct 2022'!AT6:AV6)/100</f>
        <v>3.8646666666666663E-2</v>
      </c>
      <c r="G11" s="47"/>
    </row>
    <row r="12" spans="1:7" x14ac:dyDescent="0.25">
      <c r="A12" s="41" t="s">
        <v>14</v>
      </c>
      <c r="B12" s="42">
        <v>2</v>
      </c>
      <c r="C12" s="63">
        <f>('PWT10'!X53/'PWT10'!X50)^(1/('PWT10'!D53-'PWT10'!D50))-1</f>
        <v>1.8242673429337053E-2</v>
      </c>
      <c r="D12" s="55">
        <f>('PWT10'!X61/'PWT10'!X54)^(1/('PWT10'!D61-'PWT10'!D54))-1</f>
        <v>6.6776274529340984E-3</v>
      </c>
      <c r="E12" s="55">
        <f>('PWT10'!X61/'PWT10'!X54)^(1/('PWT10'!D61-'PWT10'!D54))-1</f>
        <v>6.6776274529340984E-3</v>
      </c>
      <c r="F12" s="56">
        <f>('PWT10'!X71/'PWT10'!X62)^(1/('PWT10'!D71-'PWT10'!D62))-1</f>
        <v>7.1156145373350022E-3</v>
      </c>
      <c r="G12" s="67" t="s">
        <v>216</v>
      </c>
    </row>
    <row r="13" spans="1:7" x14ac:dyDescent="0.25">
      <c r="A13" s="41" t="s">
        <v>15</v>
      </c>
      <c r="B13" s="42">
        <v>1</v>
      </c>
      <c r="C13" s="54">
        <f>AVERAGE('WEO Oct 2022'!X4:AA4)/100</f>
        <v>9.5939999999999998E-2</v>
      </c>
      <c r="D13" s="55">
        <f>AVERAGE('WEO Oct 2022'!AB4:AI4)/100</f>
        <v>5.2886250000000003E-2</v>
      </c>
      <c r="E13" s="55">
        <f>AVERAGE('WEO Oct 2022'!AJ4:AS4)/100</f>
        <v>2.4878999999999998E-2</v>
      </c>
      <c r="F13" s="56">
        <f>AVERAGE('WEO Oct 2022'!AT4:AV4)/100</f>
        <v>0.10093000000000001</v>
      </c>
      <c r="G13" s="47"/>
    </row>
    <row r="14" spans="1:7" x14ac:dyDescent="0.25">
      <c r="A14" s="95" t="s">
        <v>16</v>
      </c>
      <c r="B14" s="126"/>
      <c r="C14" s="126"/>
      <c r="D14" s="126"/>
      <c r="E14" s="126"/>
      <c r="F14" s="97"/>
      <c r="G14" s="47"/>
    </row>
    <row r="15" spans="1:7" x14ac:dyDescent="0.25">
      <c r="A15" s="41" t="s">
        <v>17</v>
      </c>
      <c r="B15" s="42">
        <v>2</v>
      </c>
      <c r="C15" s="54">
        <f>AVERAGE('PWT10'!AN50:AN53)/100</f>
        <v>5.6624817848205562E-3</v>
      </c>
      <c r="D15" s="55">
        <f>AVERAGE('PWT10'!AN54:AN61)/100</f>
        <v>5.8116500824689863E-3</v>
      </c>
      <c r="E15" s="55">
        <f>AVERAGE('PWT10'!AN62:AN71)/100</f>
        <v>5.2121559083461765E-3</v>
      </c>
      <c r="F15" s="46" t="e">
        <v>#N/A</v>
      </c>
      <c r="G15" s="67" t="s">
        <v>216</v>
      </c>
    </row>
    <row r="16" spans="1:7" x14ac:dyDescent="0.25">
      <c r="A16" s="41" t="s">
        <v>18</v>
      </c>
      <c r="B16" s="42">
        <v>2</v>
      </c>
      <c r="C16" s="54">
        <f>AVERAGE('PWT10'!AP50:AP53)/100</f>
        <v>2.7285280823707582E-3</v>
      </c>
      <c r="D16" s="55">
        <f>AVERAGE('PWT10'!AP54:AP61)/100</f>
        <v>2.6120340265333654E-3</v>
      </c>
      <c r="E16" s="55">
        <f>AVERAGE('PWT10'!AP62:AP71)/100</f>
        <v>2.8551993966102599E-3</v>
      </c>
      <c r="F16" s="46" t="e">
        <v>#N/A</v>
      </c>
      <c r="G16" s="67" t="s">
        <v>216</v>
      </c>
    </row>
    <row r="17" spans="1:7" x14ac:dyDescent="0.25">
      <c r="A17" s="41" t="s">
        <v>19</v>
      </c>
      <c r="B17" s="42">
        <v>2</v>
      </c>
      <c r="C17" s="54">
        <f>AVERAGE('PWT10'!AO50:AO53)/100</f>
        <v>2.0661320909857749E-3</v>
      </c>
      <c r="D17" s="55">
        <f>AVERAGE('PWT10'!AO54:AO61)/100</f>
        <v>2.3407384194433691E-3</v>
      </c>
      <c r="E17" s="55">
        <f>AVERAGE('PWT10'!AO62:AO71)/100</f>
        <v>2.4782736301422119E-3</v>
      </c>
      <c r="F17" s="46" t="e">
        <v>#N/A</v>
      </c>
      <c r="G17" s="67" t="s">
        <v>216</v>
      </c>
    </row>
    <row r="18" spans="1:7" x14ac:dyDescent="0.25">
      <c r="A18" s="95" t="s">
        <v>20</v>
      </c>
      <c r="B18" s="126"/>
      <c r="C18" s="126"/>
      <c r="D18" s="126"/>
      <c r="E18" s="126"/>
      <c r="F18" s="97"/>
      <c r="G18" s="47"/>
    </row>
    <row r="19" spans="1:7" x14ac:dyDescent="0.25">
      <c r="A19" s="41" t="s">
        <v>254</v>
      </c>
      <c r="B19" s="42">
        <v>3</v>
      </c>
      <c r="C19" s="63">
        <f>(ILO!B88/ILO!B85)^(1/(ILO!A88-ILO!A85))-1</f>
        <v>7.9935574063407788E-2</v>
      </c>
      <c r="D19" s="55">
        <f>(ILO!F92/ILO!F85)^(1/(ILO!E92-ILO!E85))-1</f>
        <v>7.0292580952831196E-2</v>
      </c>
      <c r="E19" s="55">
        <f>(ILO!J92/ILO!J85)^(1/(ILO!I92-ILO!I85))-1</f>
        <v>3.0871666298835754E-2</v>
      </c>
      <c r="F19" s="46" t="e">
        <v>#N/A</v>
      </c>
      <c r="G19" s="47"/>
    </row>
    <row r="20" spans="1:7" x14ac:dyDescent="0.25">
      <c r="A20" s="41" t="s">
        <v>21</v>
      </c>
      <c r="B20" s="42">
        <v>4</v>
      </c>
      <c r="C20" s="54">
        <f>WID!C90</f>
        <v>0.1011</v>
      </c>
      <c r="D20" s="55">
        <f>WID!C98</f>
        <v>0.1119</v>
      </c>
      <c r="E20" s="55">
        <f>WID!C108</f>
        <v>0.1143</v>
      </c>
      <c r="F20" s="56">
        <f>WID!C110</f>
        <v>0.11119999999999999</v>
      </c>
      <c r="G20" s="67" t="s">
        <v>217</v>
      </c>
    </row>
    <row r="21" spans="1:7" x14ac:dyDescent="0.25">
      <c r="A21" s="95" t="s">
        <v>22</v>
      </c>
      <c r="B21" s="126"/>
      <c r="C21" s="126"/>
      <c r="D21" s="126"/>
      <c r="E21" s="126"/>
      <c r="F21" s="97"/>
      <c r="G21" s="47"/>
    </row>
    <row r="22" spans="1:7" x14ac:dyDescent="0.25">
      <c r="A22" s="64" t="s">
        <v>26</v>
      </c>
      <c r="B22" s="42">
        <v>1</v>
      </c>
      <c r="C22" s="54">
        <f>AVERAGE('WEO Oct 2022'!X11:AA11)/100</f>
        <v>-7.3207500000000009E-2</v>
      </c>
      <c r="D22" s="55">
        <f>AVERAGE('WEO Oct 2022'!AB11:AI11)/100</f>
        <v>-6.6228750000000003E-2</v>
      </c>
      <c r="E22" s="55">
        <f>AVERAGE('WEO Oct 2022'!AJ11:AS11)/100</f>
        <v>1.5181E-2</v>
      </c>
      <c r="F22" s="56">
        <f>AVERAGE('WEO Oct 2022'!AT11:AV11)/100</f>
        <v>-3.6693333333333328E-2</v>
      </c>
      <c r="G22" s="47"/>
    </row>
    <row r="23" spans="1:7" x14ac:dyDescent="0.25">
      <c r="A23" s="64" t="s">
        <v>207</v>
      </c>
      <c r="B23" s="42">
        <v>5</v>
      </c>
      <c r="C23" s="54">
        <f>AVERAGE(WB!AQ7:AT7)/100</f>
        <v>0.15279164939492079</v>
      </c>
      <c r="D23" s="55">
        <f>AVERAGE(WB!AU7:BB7)/100</f>
        <v>9.2954163604948584E-2</v>
      </c>
      <c r="E23" s="55">
        <f>AVERAGE(WB!BC7:BL7)/100</f>
        <v>5.7175209167024427E-2</v>
      </c>
      <c r="F23" s="56">
        <f>AVERAGE(WB!BM7:BN7)/100</f>
        <v>2.0902278110623486E-2</v>
      </c>
      <c r="G23" s="67" t="s">
        <v>7</v>
      </c>
    </row>
    <row r="24" spans="1:7" x14ac:dyDescent="0.25">
      <c r="A24" s="41" t="s">
        <v>23</v>
      </c>
      <c r="B24" s="42">
        <v>5</v>
      </c>
      <c r="C24" s="54">
        <f>AVERAGE(WB!AQ5:AT5)/100</f>
        <v>0.84464096067820338</v>
      </c>
      <c r="D24" s="55">
        <f>AVERAGE(WB!AU5:BB5)/100</f>
        <v>0.84248499419110789</v>
      </c>
      <c r="E24" s="55">
        <f>AVERAGE(WB!BC5:BL5)/100</f>
        <v>0.84350657010812569</v>
      </c>
      <c r="F24" s="56">
        <f>AVERAGE(WB!BM5:BN5)/100</f>
        <v>0.86305922124878154</v>
      </c>
      <c r="G24" s="67" t="s">
        <v>218</v>
      </c>
    </row>
    <row r="25" spans="1:7" x14ac:dyDescent="0.25">
      <c r="A25" s="41" t="s">
        <v>24</v>
      </c>
      <c r="B25" s="42">
        <v>5</v>
      </c>
      <c r="C25" s="63" t="e">
        <v>#N/A</v>
      </c>
      <c r="D25" s="55">
        <f>AVERAGE(WB!AU9:BB9)/100</f>
        <v>0.25898083251833109</v>
      </c>
      <c r="E25" s="55">
        <f>AVERAGE(WB!BC9:BL9)/100</f>
        <v>0.19437877708843285</v>
      </c>
      <c r="F25" s="56">
        <f>AVERAGE(WB!BM9:BN9)/100</f>
        <v>0.17425737876569478</v>
      </c>
      <c r="G25" s="48" t="s">
        <v>267</v>
      </c>
    </row>
    <row r="26" spans="1:7" x14ac:dyDescent="0.25">
      <c r="A26" s="41" t="s">
        <v>25</v>
      </c>
      <c r="B26" s="42">
        <v>5</v>
      </c>
      <c r="C26" s="54">
        <f>AVERAGE(WB!AQ10:AT10)/100</f>
        <v>0.70421964056394837</v>
      </c>
      <c r="D26" s="55">
        <f>AVERAGE(WB!AU10:BB10)/100</f>
        <v>0.76490756268656712</v>
      </c>
      <c r="E26" s="55">
        <f>AVERAGE(WB!BC10:BL10)/100</f>
        <v>0.75625852437686003</v>
      </c>
      <c r="F26" s="56" t="s">
        <v>6</v>
      </c>
      <c r="G26" s="48" t="s">
        <v>268</v>
      </c>
    </row>
    <row r="27" spans="1:7" x14ac:dyDescent="0.25">
      <c r="A27" s="65" t="s">
        <v>264</v>
      </c>
      <c r="B27" s="42">
        <v>5</v>
      </c>
      <c r="C27" s="54">
        <f>AVERAGE(WB_FDI!F2:I2)/100</f>
        <v>9.3479060119109961E-3</v>
      </c>
      <c r="D27" s="55">
        <f>AVERAGE(WB_FDI!J2:Q2)/100</f>
        <v>0.16756505545392023</v>
      </c>
      <c r="E27" s="55">
        <f>AVERAGE(WB_FDI!R2:AA2)/100</f>
        <v>5.0291038762995871E-2</v>
      </c>
      <c r="F27" s="57">
        <f>AVERAGE(WB_FDI!AB2:AC2)</f>
        <v>107.48978531586057</v>
      </c>
      <c r="G27" s="67" t="s">
        <v>266</v>
      </c>
    </row>
    <row r="28" spans="1:7" x14ac:dyDescent="0.25">
      <c r="A28" s="65" t="s">
        <v>265</v>
      </c>
      <c r="B28" s="42">
        <v>5</v>
      </c>
      <c r="C28" s="54">
        <f>AVERAGE(WB_FDI!F3:I3)/100</f>
        <v>6.7411808046567614E-2</v>
      </c>
      <c r="D28" s="55">
        <f>AVERAGE(WB_FDI!J3:Q3)/100</f>
        <v>0.18837185305426535</v>
      </c>
      <c r="E28" s="55">
        <f>AVERAGE(WB_FDI!R3:AA3)/100</f>
        <v>6.8506526172899471E-2</v>
      </c>
      <c r="F28" s="57">
        <f>AVERAGE(WB_FDI!AB3:AC3)</f>
        <v>109.33063653627617</v>
      </c>
      <c r="G28" s="47"/>
    </row>
    <row r="29" spans="1:7" x14ac:dyDescent="0.25">
      <c r="A29" s="95" t="s">
        <v>27</v>
      </c>
      <c r="B29" s="126"/>
      <c r="C29" s="126"/>
      <c r="D29" s="126"/>
      <c r="E29" s="126"/>
      <c r="F29" s="97"/>
      <c r="G29" s="47"/>
    </row>
    <row r="30" spans="1:7" x14ac:dyDescent="0.25">
      <c r="A30" s="41" t="s">
        <v>28</v>
      </c>
      <c r="B30" s="42">
        <v>5</v>
      </c>
      <c r="C30" s="54">
        <f>AVERAGE(WB!AQ4:AT4)/100</f>
        <v>0.27449891508766772</v>
      </c>
      <c r="D30" s="55">
        <f>AVERAGE(WB!AU4:BB4)/100</f>
        <v>0.26490426790063226</v>
      </c>
      <c r="E30" s="55">
        <f>AVERAGE(WB!BC4:BL4)/100</f>
        <v>0.25291098680729979</v>
      </c>
      <c r="F30" s="56">
        <f>AVERAGE(WB!BM4:BN4)/100</f>
        <v>0.25526563255087348</v>
      </c>
      <c r="G30" s="67" t="s">
        <v>218</v>
      </c>
    </row>
    <row r="31" spans="1:7" x14ac:dyDescent="0.25">
      <c r="A31" s="41" t="s">
        <v>29</v>
      </c>
      <c r="B31" s="42">
        <v>5</v>
      </c>
      <c r="C31" s="54">
        <f>AVERAGE(WB!AQ2:AT2)/100</f>
        <v>0.19399810990397037</v>
      </c>
      <c r="D31" s="55">
        <f>AVERAGE(WB!AU2:BB2)/100</f>
        <v>0.18651616840750648</v>
      </c>
      <c r="E31" s="55">
        <f>AVERAGE(WB!BC2:BL2)/100</f>
        <v>0.18802775652347228</v>
      </c>
      <c r="F31" s="56">
        <f>AVERAGE(WB!BM2:BN2)/100</f>
        <v>0.1806190289023554</v>
      </c>
      <c r="G31" s="67" t="s">
        <v>218</v>
      </c>
    </row>
    <row r="32" spans="1:7" x14ac:dyDescent="0.25">
      <c r="A32" s="43" t="s">
        <v>30</v>
      </c>
      <c r="B32" s="44">
        <v>5</v>
      </c>
      <c r="C32" s="58">
        <f>AVERAGE(WB!AQ3:AT3)/100</f>
        <v>0.53184696095115069</v>
      </c>
      <c r="D32" s="59">
        <f>AVERAGE(WB!AU3:BB3)/100</f>
        <v>0.55805081948459223</v>
      </c>
      <c r="E32" s="59">
        <f>AVERAGE(WB!BC3:BL3)/100</f>
        <v>0.55620944523853022</v>
      </c>
      <c r="F32" s="59">
        <f>AVERAGE(WB!BM3:BN3)/100</f>
        <v>0.55909258564416819</v>
      </c>
      <c r="G32" s="68" t="s">
        <v>218</v>
      </c>
    </row>
    <row r="33" spans="1:6" x14ac:dyDescent="0.25">
      <c r="A33" s="124" t="s">
        <v>31</v>
      </c>
      <c r="B33" s="124"/>
      <c r="C33" s="125"/>
      <c r="D33" s="125"/>
      <c r="E33" s="125"/>
      <c r="F33" s="125"/>
    </row>
    <row r="34" spans="1:6" x14ac:dyDescent="0.25">
      <c r="A34" s="116" t="s">
        <v>214</v>
      </c>
      <c r="B34" s="117"/>
      <c r="C34" s="117"/>
      <c r="D34" s="117"/>
      <c r="E34" s="117"/>
      <c r="F34" s="118"/>
    </row>
    <row r="35" spans="1:6" ht="25.9" customHeight="1" x14ac:dyDescent="0.25">
      <c r="A35" s="110" t="s">
        <v>32</v>
      </c>
      <c r="B35" s="111"/>
      <c r="C35" s="111"/>
      <c r="D35" s="111"/>
      <c r="E35" s="111"/>
      <c r="F35" s="112"/>
    </row>
    <row r="36" spans="1:6" ht="40.15" customHeight="1" x14ac:dyDescent="0.25">
      <c r="A36" s="107" t="s">
        <v>278</v>
      </c>
      <c r="B36" s="108"/>
      <c r="C36" s="108"/>
      <c r="D36" s="108"/>
      <c r="E36" s="108"/>
      <c r="F36" s="109"/>
    </row>
    <row r="37" spans="1:6" x14ac:dyDescent="0.25">
      <c r="A37" s="110" t="s">
        <v>33</v>
      </c>
      <c r="B37" s="111"/>
      <c r="C37" s="111"/>
      <c r="D37" s="111"/>
      <c r="E37" s="111"/>
      <c r="F37" s="112"/>
    </row>
    <row r="38" spans="1:6" x14ac:dyDescent="0.25">
      <c r="A38" s="110" t="s">
        <v>277</v>
      </c>
      <c r="B38" s="111"/>
      <c r="C38" s="111"/>
      <c r="D38" s="111"/>
      <c r="E38" s="111"/>
      <c r="F38" s="112"/>
    </row>
    <row r="39" spans="1:6" x14ac:dyDescent="0.25">
      <c r="A39" s="113" t="s">
        <v>34</v>
      </c>
      <c r="B39" s="114"/>
      <c r="C39" s="114"/>
      <c r="D39" s="114"/>
      <c r="E39" s="114"/>
      <c r="F39" s="115"/>
    </row>
  </sheetData>
  <mergeCells count="16">
    <mergeCell ref="A34:F34"/>
    <mergeCell ref="A1:F1"/>
    <mergeCell ref="C2:D2"/>
    <mergeCell ref="A2:A3"/>
    <mergeCell ref="B2:B3"/>
    <mergeCell ref="A33:F33"/>
    <mergeCell ref="A29:F29"/>
    <mergeCell ref="A21:F21"/>
    <mergeCell ref="A18:F18"/>
    <mergeCell ref="A14:F14"/>
    <mergeCell ref="A9:F9"/>
    <mergeCell ref="A36:F36"/>
    <mergeCell ref="A37:F37"/>
    <mergeCell ref="A38:F38"/>
    <mergeCell ref="A39:F39"/>
    <mergeCell ref="A35:F35"/>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5088C-F7DC-48AC-9339-51691D16ED01}">
  <dimension ref="A1:BB11"/>
  <sheetViews>
    <sheetView workbookViewId="0">
      <selection activeCell="B2" sqref="B2"/>
    </sheetView>
  </sheetViews>
  <sheetFormatPr defaultRowHeight="15" x14ac:dyDescent="0.25"/>
  <cols>
    <col min="2" max="2" width="47.140625" bestFit="1" customWidth="1"/>
    <col min="4" max="5" width="8.85546875" customWidth="1"/>
    <col min="6" max="8" width="8.85546875" hidden="1" customWidth="1"/>
    <col min="9" max="23" width="0" hidden="1" customWidth="1"/>
  </cols>
  <sheetData>
    <row r="1" spans="1:54" x14ac:dyDescent="0.25">
      <c r="A1" t="s">
        <v>39</v>
      </c>
      <c r="B1" t="s">
        <v>40</v>
      </c>
      <c r="C1" t="s">
        <v>41</v>
      </c>
      <c r="D1" t="s">
        <v>42</v>
      </c>
      <c r="E1" t="s">
        <v>43</v>
      </c>
      <c r="F1">
        <v>1980</v>
      </c>
      <c r="G1">
        <v>1981</v>
      </c>
      <c r="H1">
        <v>1982</v>
      </c>
      <c r="I1">
        <v>1983</v>
      </c>
      <c r="J1">
        <v>1984</v>
      </c>
      <c r="K1">
        <v>1985</v>
      </c>
      <c r="L1">
        <v>1986</v>
      </c>
      <c r="M1">
        <v>1987</v>
      </c>
      <c r="N1">
        <v>1988</v>
      </c>
      <c r="O1">
        <v>1989</v>
      </c>
      <c r="P1">
        <v>1990</v>
      </c>
      <c r="Q1">
        <v>1991</v>
      </c>
      <c r="R1">
        <v>1992</v>
      </c>
      <c r="S1">
        <v>1993</v>
      </c>
      <c r="T1">
        <v>1994</v>
      </c>
      <c r="U1">
        <v>1995</v>
      </c>
      <c r="V1">
        <v>1996</v>
      </c>
      <c r="W1">
        <v>1997</v>
      </c>
      <c r="X1" s="31">
        <v>1998</v>
      </c>
      <c r="Y1" s="32">
        <v>1999</v>
      </c>
      <c r="Z1" s="32">
        <v>2000</v>
      </c>
      <c r="AA1" s="33">
        <v>2001</v>
      </c>
      <c r="AB1" s="31">
        <v>2002</v>
      </c>
      <c r="AC1" s="32">
        <v>2003</v>
      </c>
      <c r="AD1" s="32">
        <v>2004</v>
      </c>
      <c r="AE1" s="32">
        <v>2005</v>
      </c>
      <c r="AF1" s="32">
        <v>2006</v>
      </c>
      <c r="AG1" s="32">
        <v>2007</v>
      </c>
      <c r="AH1" s="32">
        <v>2008</v>
      </c>
      <c r="AI1" s="33">
        <v>2009</v>
      </c>
      <c r="AJ1" s="31">
        <v>2010</v>
      </c>
      <c r="AK1" s="32">
        <v>2011</v>
      </c>
      <c r="AL1" s="32">
        <v>2012</v>
      </c>
      <c r="AM1" s="32">
        <v>2013</v>
      </c>
      <c r="AN1" s="32">
        <v>2014</v>
      </c>
      <c r="AO1" s="32">
        <v>2015</v>
      </c>
      <c r="AP1" s="32">
        <v>2016</v>
      </c>
      <c r="AQ1" s="32">
        <v>2017</v>
      </c>
      <c r="AR1" s="32">
        <v>2018</v>
      </c>
      <c r="AS1" s="33">
        <v>2019</v>
      </c>
      <c r="AT1" s="31">
        <v>2020</v>
      </c>
      <c r="AU1" s="32">
        <v>2021</v>
      </c>
      <c r="AV1" s="33">
        <v>2022</v>
      </c>
      <c r="AW1">
        <v>2023</v>
      </c>
      <c r="AX1">
        <v>2024</v>
      </c>
      <c r="AY1">
        <v>2025</v>
      </c>
      <c r="AZ1">
        <v>2026</v>
      </c>
      <c r="BA1">
        <v>2027</v>
      </c>
      <c r="BB1" t="s">
        <v>44</v>
      </c>
    </row>
    <row r="2" spans="1:54" x14ac:dyDescent="0.25">
      <c r="A2" t="s">
        <v>45</v>
      </c>
      <c r="B2" t="s">
        <v>46</v>
      </c>
      <c r="C2" t="s">
        <v>47</v>
      </c>
      <c r="E2" t="s">
        <v>48</v>
      </c>
      <c r="F2">
        <v>0.215</v>
      </c>
      <c r="G2">
        <v>2.867</v>
      </c>
      <c r="H2">
        <v>2.8410000000000002</v>
      </c>
      <c r="I2">
        <v>0.72299999999999998</v>
      </c>
      <c r="J2">
        <v>2.6579999999999999</v>
      </c>
      <c r="K2">
        <v>-0.253</v>
      </c>
      <c r="L2">
        <v>1.5349999999999999</v>
      </c>
      <c r="M2">
        <v>4.0510000000000002</v>
      </c>
      <c r="N2">
        <v>-6.5000000000000002E-2</v>
      </c>
      <c r="O2">
        <v>0.73599999999999999</v>
      </c>
      <c r="P2">
        <v>-3.4969999999999999</v>
      </c>
      <c r="Q2">
        <v>-11.891999999999999</v>
      </c>
      <c r="R2">
        <v>-3.0640000000000001</v>
      </c>
      <c r="S2">
        <v>-0.57599999999999996</v>
      </c>
      <c r="T2">
        <v>2.9470000000000001</v>
      </c>
      <c r="U2">
        <v>2.5409999999999999</v>
      </c>
      <c r="V2">
        <v>8.2000000000000003E-2</v>
      </c>
      <c r="W2">
        <v>3.1429999999999998</v>
      </c>
      <c r="X2" s="7">
        <v>3.9</v>
      </c>
      <c r="Y2">
        <v>3.0710000000000002</v>
      </c>
      <c r="Z2">
        <v>4.4790000000000001</v>
      </c>
      <c r="AA2" s="8">
        <v>4.0739999999999998</v>
      </c>
      <c r="AB2" s="7">
        <v>4.7409999999999997</v>
      </c>
      <c r="AC2">
        <v>4.085</v>
      </c>
      <c r="AD2">
        <v>4.8230000000000004</v>
      </c>
      <c r="AE2">
        <v>4.2439999999999998</v>
      </c>
      <c r="AF2">
        <v>4.0309999999999997</v>
      </c>
      <c r="AG2">
        <v>0.24199999999999999</v>
      </c>
      <c r="AH2">
        <v>1.0580000000000001</v>
      </c>
      <c r="AI2" s="8">
        <v>-6.7</v>
      </c>
      <c r="AJ2" s="7">
        <v>1.1220000000000001</v>
      </c>
      <c r="AK2">
        <v>1.9370000000000001</v>
      </c>
      <c r="AL2">
        <v>-1.381</v>
      </c>
      <c r="AM2">
        <v>1.861</v>
      </c>
      <c r="AN2">
        <v>4.2290000000000001</v>
      </c>
      <c r="AO2">
        <v>3.819</v>
      </c>
      <c r="AP2">
        <v>2.3029999999999999</v>
      </c>
      <c r="AQ2">
        <v>4.2690000000000001</v>
      </c>
      <c r="AR2">
        <v>5.359</v>
      </c>
      <c r="AS2" s="8">
        <v>4.5540000000000003</v>
      </c>
      <c r="AT2" s="7">
        <v>-4.4630000000000001</v>
      </c>
      <c r="AU2">
        <v>7.0970000000000004</v>
      </c>
      <c r="AV2" s="8">
        <v>5.7</v>
      </c>
      <c r="AW2">
        <v>1.8</v>
      </c>
      <c r="AX2">
        <v>2.8</v>
      </c>
      <c r="AY2">
        <v>2.96</v>
      </c>
      <c r="AZ2">
        <v>3.05</v>
      </c>
      <c r="BA2">
        <v>3.15</v>
      </c>
      <c r="BB2">
        <v>2021</v>
      </c>
    </row>
    <row r="3" spans="1:54" x14ac:dyDescent="0.25">
      <c r="A3" t="s">
        <v>45</v>
      </c>
      <c r="B3" t="s">
        <v>49</v>
      </c>
      <c r="C3" t="s">
        <v>50</v>
      </c>
      <c r="E3" t="s">
        <v>51</v>
      </c>
      <c r="F3">
        <v>3.3980000000000001</v>
      </c>
      <c r="G3">
        <v>3.573</v>
      </c>
      <c r="H3">
        <v>3.7770000000000001</v>
      </c>
      <c r="I3">
        <v>3.9649999999999999</v>
      </c>
      <c r="J3">
        <v>4.2160000000000002</v>
      </c>
      <c r="K3">
        <v>4.4649999999999999</v>
      </c>
      <c r="L3">
        <v>4.6319999999999997</v>
      </c>
      <c r="M3">
        <v>5.0140000000000002</v>
      </c>
      <c r="N3">
        <v>5.8929999999999998</v>
      </c>
      <c r="O3">
        <v>6.9969999999999999</v>
      </c>
      <c r="P3">
        <v>8.7919999999999998</v>
      </c>
      <c r="Q3">
        <v>11.933</v>
      </c>
      <c r="R3">
        <v>14.499000000000001</v>
      </c>
      <c r="S3">
        <v>17.585000000000001</v>
      </c>
      <c r="T3">
        <v>21.012</v>
      </c>
      <c r="U3">
        <v>26.356000000000002</v>
      </c>
      <c r="V3">
        <v>32.136000000000003</v>
      </c>
      <c r="W3">
        <v>38.646999999999998</v>
      </c>
      <c r="X3" s="7">
        <v>43.966999999999999</v>
      </c>
      <c r="Y3">
        <v>47.537999999999997</v>
      </c>
      <c r="Z3">
        <v>52.093000000000004</v>
      </c>
      <c r="AA3" s="8">
        <v>57.847999999999999</v>
      </c>
      <c r="AB3" s="7">
        <v>62.529000000000003</v>
      </c>
      <c r="AC3">
        <v>65.933000000000007</v>
      </c>
      <c r="AD3">
        <v>69.289000000000001</v>
      </c>
      <c r="AE3">
        <v>71.108999999999995</v>
      </c>
      <c r="AF3">
        <v>73.709999999999994</v>
      </c>
      <c r="AG3">
        <v>77.721000000000004</v>
      </c>
      <c r="AH3">
        <v>81.442999999999998</v>
      </c>
      <c r="AI3" s="8">
        <v>84.856999999999999</v>
      </c>
      <c r="AJ3" s="7">
        <v>87.001000000000005</v>
      </c>
      <c r="AK3">
        <v>88.677999999999997</v>
      </c>
      <c r="AL3">
        <v>91.241</v>
      </c>
      <c r="AM3">
        <v>93.819000000000003</v>
      </c>
      <c r="AN3">
        <v>97.296000000000006</v>
      </c>
      <c r="AO3">
        <v>100</v>
      </c>
      <c r="AP3">
        <v>101.321</v>
      </c>
      <c r="AQ3">
        <v>105.40300000000001</v>
      </c>
      <c r="AR3">
        <v>110.512</v>
      </c>
      <c r="AS3" s="8">
        <v>115.77800000000001</v>
      </c>
      <c r="AT3" s="7">
        <v>123.089</v>
      </c>
      <c r="AU3">
        <v>131.55000000000001</v>
      </c>
      <c r="AV3" s="8">
        <v>141.75299999999999</v>
      </c>
      <c r="AW3">
        <v>152.88999999999999</v>
      </c>
      <c r="AX3">
        <v>161.298</v>
      </c>
      <c r="AY3">
        <v>167.315</v>
      </c>
      <c r="AZ3">
        <v>172.83600000000001</v>
      </c>
      <c r="BA3">
        <v>178.02099999999999</v>
      </c>
      <c r="BB3">
        <v>2021</v>
      </c>
    </row>
    <row r="4" spans="1:54" x14ac:dyDescent="0.25">
      <c r="A4" t="s">
        <v>45</v>
      </c>
      <c r="B4" t="s">
        <v>52</v>
      </c>
      <c r="C4" t="s">
        <v>47</v>
      </c>
      <c r="E4" t="s">
        <v>53</v>
      </c>
      <c r="F4" t="s">
        <v>54</v>
      </c>
      <c r="G4" t="s">
        <v>54</v>
      </c>
      <c r="H4" t="s">
        <v>54</v>
      </c>
      <c r="I4" t="s">
        <v>54</v>
      </c>
      <c r="J4" t="s">
        <v>54</v>
      </c>
      <c r="K4" t="s">
        <v>54</v>
      </c>
      <c r="L4" t="s">
        <v>54</v>
      </c>
      <c r="M4" t="s">
        <v>54</v>
      </c>
      <c r="N4" t="s">
        <v>54</v>
      </c>
      <c r="O4">
        <v>18.100000000000001</v>
      </c>
      <c r="P4">
        <v>33.4</v>
      </c>
      <c r="Q4">
        <v>32.200000000000003</v>
      </c>
      <c r="R4">
        <v>21.6</v>
      </c>
      <c r="S4">
        <v>21.1</v>
      </c>
      <c r="T4">
        <v>21.2</v>
      </c>
      <c r="U4">
        <v>28.3</v>
      </c>
      <c r="V4">
        <v>19.757000000000001</v>
      </c>
      <c r="W4">
        <v>18.443000000000001</v>
      </c>
      <c r="X4" s="7">
        <v>10.305999999999999</v>
      </c>
      <c r="Y4">
        <v>11.179</v>
      </c>
      <c r="Z4">
        <v>10.073</v>
      </c>
      <c r="AA4" s="8">
        <v>6.8179999999999996</v>
      </c>
      <c r="AB4" s="7">
        <v>4.8220000000000001</v>
      </c>
      <c r="AC4">
        <v>5.657</v>
      </c>
      <c r="AD4">
        <v>5.5229999999999997</v>
      </c>
      <c r="AE4">
        <v>3.3380000000000001</v>
      </c>
      <c r="AF4">
        <v>6.5380000000000003</v>
      </c>
      <c r="AG4">
        <v>7.3739999999999997</v>
      </c>
      <c r="AH4">
        <v>3.5019999999999998</v>
      </c>
      <c r="AI4" s="8">
        <v>5.5549999999999997</v>
      </c>
      <c r="AJ4" s="7">
        <v>4.673</v>
      </c>
      <c r="AK4">
        <v>4.07</v>
      </c>
      <c r="AL4">
        <v>4.992</v>
      </c>
      <c r="AM4">
        <v>0.41599999999999998</v>
      </c>
      <c r="AN4">
        <v>-0.92700000000000005</v>
      </c>
      <c r="AO4">
        <v>0.88900000000000001</v>
      </c>
      <c r="AP4">
        <v>1.8440000000000001</v>
      </c>
      <c r="AQ4">
        <v>2.14</v>
      </c>
      <c r="AR4">
        <v>2.7490000000000001</v>
      </c>
      <c r="AS4" s="8">
        <v>4.0330000000000004</v>
      </c>
      <c r="AT4" s="7">
        <v>2.7</v>
      </c>
      <c r="AU4">
        <v>7.4459999999999997</v>
      </c>
      <c r="AV4" s="8">
        <v>20.132999999999999</v>
      </c>
      <c r="AW4">
        <v>6.6749999999999998</v>
      </c>
      <c r="AX4">
        <v>5.0090000000000003</v>
      </c>
      <c r="AY4">
        <v>3.9180000000000001</v>
      </c>
      <c r="AZ4">
        <v>3.2469999999999999</v>
      </c>
      <c r="BA4">
        <v>3.0409999999999999</v>
      </c>
      <c r="BB4">
        <v>2021</v>
      </c>
    </row>
    <row r="5" spans="1:54" x14ac:dyDescent="0.25">
      <c r="A5" t="s">
        <v>45</v>
      </c>
      <c r="B5" t="s">
        <v>55</v>
      </c>
      <c r="C5" t="s">
        <v>47</v>
      </c>
      <c r="E5" t="s">
        <v>56</v>
      </c>
      <c r="F5">
        <v>1.08</v>
      </c>
      <c r="G5">
        <v>2.6</v>
      </c>
      <c r="H5">
        <v>3.1909999999999998</v>
      </c>
      <c r="I5">
        <v>6.6029999999999998</v>
      </c>
      <c r="J5">
        <v>7.14</v>
      </c>
      <c r="K5">
        <v>5.1079999999999997</v>
      </c>
      <c r="L5">
        <v>-2.2029999999999998</v>
      </c>
      <c r="M5">
        <v>3.3769999999999998</v>
      </c>
      <c r="N5">
        <v>6.726</v>
      </c>
      <c r="O5">
        <v>0.371</v>
      </c>
      <c r="P5">
        <v>-3.97</v>
      </c>
      <c r="Q5">
        <v>-5</v>
      </c>
      <c r="R5">
        <v>1.111</v>
      </c>
      <c r="S5">
        <v>-13.186999999999999</v>
      </c>
      <c r="T5">
        <v>16.709</v>
      </c>
      <c r="U5">
        <v>8.4600000000000009</v>
      </c>
      <c r="V5">
        <v>4.5999999999999996</v>
      </c>
      <c r="W5">
        <v>29.827999999999999</v>
      </c>
      <c r="X5" s="7">
        <v>22.533000000000001</v>
      </c>
      <c r="Y5">
        <v>15.925000000000001</v>
      </c>
      <c r="Z5">
        <v>21.721</v>
      </c>
      <c r="AA5" s="8">
        <v>7.7510000000000003</v>
      </c>
      <c r="AB5" s="7">
        <v>5.9290000000000003</v>
      </c>
      <c r="AC5">
        <v>9.1419999999999995</v>
      </c>
      <c r="AD5">
        <v>18.359000000000002</v>
      </c>
      <c r="AE5">
        <v>11.3</v>
      </c>
      <c r="AF5">
        <v>12.606</v>
      </c>
      <c r="AG5">
        <v>12.044</v>
      </c>
      <c r="AH5">
        <v>-1.1839999999999999</v>
      </c>
      <c r="AI5" s="8">
        <v>-17.218</v>
      </c>
      <c r="AJ5" s="7">
        <v>9.6259999999999994</v>
      </c>
      <c r="AK5">
        <v>1.0089999999999999</v>
      </c>
      <c r="AL5">
        <v>-3.2829999999999999</v>
      </c>
      <c r="AM5">
        <v>3.3069999999999999</v>
      </c>
      <c r="AN5">
        <v>6.9859999999999998</v>
      </c>
      <c r="AO5">
        <v>13.699</v>
      </c>
      <c r="AP5">
        <v>5.4359999999999999</v>
      </c>
      <c r="AQ5">
        <v>6.76</v>
      </c>
      <c r="AR5">
        <v>1.22</v>
      </c>
      <c r="AS5" s="8">
        <v>4.1349999999999998</v>
      </c>
      <c r="AT5" s="7">
        <v>-0.97899999999999998</v>
      </c>
      <c r="AU5">
        <v>3.609</v>
      </c>
      <c r="AV5" s="8">
        <v>-1.6539999999999999</v>
      </c>
      <c r="AW5">
        <v>4.2140000000000004</v>
      </c>
      <c r="AX5">
        <v>6.0880000000000001</v>
      </c>
      <c r="AY5">
        <v>7.1829999999999998</v>
      </c>
      <c r="AZ5">
        <v>6.3170000000000002</v>
      </c>
      <c r="BA5">
        <v>6.1959999999999997</v>
      </c>
      <c r="BB5">
        <v>2021</v>
      </c>
    </row>
    <row r="6" spans="1:54" x14ac:dyDescent="0.25">
      <c r="A6" t="s">
        <v>45</v>
      </c>
      <c r="B6" t="s">
        <v>13</v>
      </c>
      <c r="C6" t="s">
        <v>57</v>
      </c>
      <c r="E6" t="s">
        <v>58</v>
      </c>
      <c r="F6">
        <v>0.60699999999999998</v>
      </c>
      <c r="G6">
        <v>0.23200000000000001</v>
      </c>
      <c r="H6">
        <v>0.154</v>
      </c>
      <c r="I6">
        <v>0.17299999999999999</v>
      </c>
      <c r="J6">
        <v>0.11700000000000001</v>
      </c>
      <c r="K6">
        <v>4.1000000000000002E-2</v>
      </c>
      <c r="L6">
        <v>0.21199999999999999</v>
      </c>
      <c r="M6">
        <v>0.315</v>
      </c>
      <c r="N6">
        <v>0.46300000000000002</v>
      </c>
      <c r="O6">
        <v>0.53100000000000003</v>
      </c>
      <c r="P6">
        <v>2.0819999999999999</v>
      </c>
      <c r="Q6">
        <v>8.4149999999999991</v>
      </c>
      <c r="R6">
        <v>9.3030000000000008</v>
      </c>
      <c r="S6">
        <v>11.29</v>
      </c>
      <c r="T6">
        <v>10.118</v>
      </c>
      <c r="U6">
        <v>10.17</v>
      </c>
      <c r="V6">
        <v>9.89</v>
      </c>
      <c r="W6">
        <v>8.73</v>
      </c>
      <c r="X6" s="7">
        <v>7.8</v>
      </c>
      <c r="Y6">
        <v>7</v>
      </c>
      <c r="Z6">
        <v>6.4329999999999998</v>
      </c>
      <c r="AA6" s="8">
        <v>5.74</v>
      </c>
      <c r="AB6" s="7">
        <v>5.843</v>
      </c>
      <c r="AC6">
        <v>5.9009999999999998</v>
      </c>
      <c r="AD6">
        <v>6.1219999999999999</v>
      </c>
      <c r="AE6">
        <v>6.8</v>
      </c>
      <c r="AF6">
        <v>7.0750000000000002</v>
      </c>
      <c r="AG6">
        <v>7</v>
      </c>
      <c r="AH6">
        <v>7.468</v>
      </c>
      <c r="AI6" s="8">
        <v>9.6809999999999992</v>
      </c>
      <c r="AJ6" s="7">
        <v>10.801</v>
      </c>
      <c r="AK6">
        <v>10.654999999999999</v>
      </c>
      <c r="AL6">
        <v>10.667999999999999</v>
      </c>
      <c r="AM6">
        <v>9.8490000000000002</v>
      </c>
      <c r="AN6">
        <v>7.5110000000000001</v>
      </c>
      <c r="AO6">
        <v>6.6260000000000003</v>
      </c>
      <c r="AP6">
        <v>4.9710000000000001</v>
      </c>
      <c r="AQ6">
        <v>4.0410000000000004</v>
      </c>
      <c r="AR6">
        <v>3.5960000000000001</v>
      </c>
      <c r="AS6" s="8">
        <v>3.3090000000000002</v>
      </c>
      <c r="AT6" s="7">
        <v>4.1150000000000002</v>
      </c>
      <c r="AU6">
        <v>4.0709999999999997</v>
      </c>
      <c r="AV6" s="8">
        <v>3.4079999999999999</v>
      </c>
      <c r="AW6">
        <v>3.8479999999999999</v>
      </c>
      <c r="AX6">
        <v>3.5630000000000002</v>
      </c>
      <c r="AY6">
        <v>3.3719999999999999</v>
      </c>
      <c r="AZ6">
        <v>3.2280000000000002</v>
      </c>
      <c r="BA6">
        <v>3.1320000000000001</v>
      </c>
      <c r="BB6">
        <v>2021</v>
      </c>
    </row>
    <row r="7" spans="1:54" x14ac:dyDescent="0.25">
      <c r="A7" t="s">
        <v>45</v>
      </c>
      <c r="B7" t="s">
        <v>59</v>
      </c>
      <c r="C7" t="s">
        <v>60</v>
      </c>
      <c r="D7" t="s">
        <v>61</v>
      </c>
      <c r="E7" t="s">
        <v>62</v>
      </c>
      <c r="F7" t="s">
        <v>54</v>
      </c>
      <c r="G7" t="s">
        <v>54</v>
      </c>
      <c r="H7" t="s">
        <v>54</v>
      </c>
      <c r="I7" t="s">
        <v>54</v>
      </c>
      <c r="J7" t="s">
        <v>54</v>
      </c>
      <c r="K7" t="s">
        <v>54</v>
      </c>
      <c r="L7" t="s">
        <v>54</v>
      </c>
      <c r="M7" t="s">
        <v>54</v>
      </c>
      <c r="N7" t="s">
        <v>54</v>
      </c>
      <c r="O7" t="s">
        <v>54</v>
      </c>
      <c r="P7" t="s">
        <v>54</v>
      </c>
      <c r="Q7" t="s">
        <v>54</v>
      </c>
      <c r="R7" t="s">
        <v>54</v>
      </c>
      <c r="S7" t="s">
        <v>54</v>
      </c>
      <c r="T7" t="s">
        <v>54</v>
      </c>
      <c r="U7" s="34">
        <v>3223.4789999999998</v>
      </c>
      <c r="V7" s="34">
        <v>3638.36</v>
      </c>
      <c r="W7" s="34">
        <v>4382.0429999999997</v>
      </c>
      <c r="X7" s="35">
        <v>5304.34</v>
      </c>
      <c r="Y7" s="34">
        <v>5704.8549999999996</v>
      </c>
      <c r="Z7" s="34">
        <v>6308.5410000000002</v>
      </c>
      <c r="AA7" s="36">
        <v>7276.2489999999998</v>
      </c>
      <c r="AB7" s="35">
        <v>8890.3649999999998</v>
      </c>
      <c r="AC7" s="34">
        <v>9396.9750000000004</v>
      </c>
      <c r="AD7" s="34">
        <v>10285.183999999999</v>
      </c>
      <c r="AE7" s="34">
        <v>11143.538</v>
      </c>
      <c r="AF7" s="34">
        <v>12503.227000000001</v>
      </c>
      <c r="AG7" s="34">
        <v>12835.221</v>
      </c>
      <c r="AH7" s="34">
        <v>13283.005999999999</v>
      </c>
      <c r="AI7" s="36">
        <v>13408.648999999999</v>
      </c>
      <c r="AJ7" s="35">
        <v>13416.290999999999</v>
      </c>
      <c r="AK7" s="34">
        <v>14001.013999999999</v>
      </c>
      <c r="AL7" s="34">
        <v>14241.938</v>
      </c>
      <c r="AM7" s="34">
        <v>15194.727999999999</v>
      </c>
      <c r="AN7" s="34">
        <v>16417.384999999998</v>
      </c>
      <c r="AO7" s="34">
        <v>17615.37</v>
      </c>
      <c r="AP7" s="34">
        <v>16943.858</v>
      </c>
      <c r="AQ7" s="34">
        <v>18348.277999999998</v>
      </c>
      <c r="AR7" s="34">
        <v>20023.503000000001</v>
      </c>
      <c r="AS7" s="36">
        <v>21847.883999999998</v>
      </c>
      <c r="AT7" s="35">
        <v>24716.474999999999</v>
      </c>
      <c r="AU7" s="34">
        <v>26478.194</v>
      </c>
      <c r="AV7" s="36">
        <v>30297.204000000002</v>
      </c>
      <c r="AW7" s="34">
        <v>31641.377</v>
      </c>
      <c r="AX7" s="34">
        <v>33987.025000000001</v>
      </c>
      <c r="AY7" s="34">
        <v>35567.46</v>
      </c>
      <c r="AZ7" s="34">
        <v>37133.811000000002</v>
      </c>
      <c r="BA7" s="34">
        <v>38583.142</v>
      </c>
      <c r="BB7">
        <v>2021</v>
      </c>
    </row>
    <row r="8" spans="1:54" x14ac:dyDescent="0.25">
      <c r="A8" t="s">
        <v>45</v>
      </c>
      <c r="B8" t="s">
        <v>63</v>
      </c>
      <c r="C8" t="s">
        <v>64</v>
      </c>
      <c r="E8" t="s">
        <v>65</v>
      </c>
      <c r="F8" t="s">
        <v>54</v>
      </c>
      <c r="G8" t="s">
        <v>54</v>
      </c>
      <c r="H8" t="s">
        <v>54</v>
      </c>
      <c r="I8" t="s">
        <v>54</v>
      </c>
      <c r="J8" t="s">
        <v>54</v>
      </c>
      <c r="K8" t="s">
        <v>54</v>
      </c>
      <c r="L8" t="s">
        <v>54</v>
      </c>
      <c r="M8" t="s">
        <v>54</v>
      </c>
      <c r="N8" t="s">
        <v>54</v>
      </c>
      <c r="O8" t="s">
        <v>54</v>
      </c>
      <c r="P8" t="s">
        <v>54</v>
      </c>
      <c r="Q8" t="s">
        <v>54</v>
      </c>
      <c r="R8" t="s">
        <v>54</v>
      </c>
      <c r="S8" t="s">
        <v>54</v>
      </c>
      <c r="T8" t="s">
        <v>54</v>
      </c>
      <c r="U8">
        <v>-8.5990000000000002</v>
      </c>
      <c r="V8">
        <v>-4.3760000000000003</v>
      </c>
      <c r="W8">
        <v>-5.5510000000000002</v>
      </c>
      <c r="X8" s="7">
        <v>-7.4240000000000004</v>
      </c>
      <c r="Y8">
        <v>-5.2770000000000001</v>
      </c>
      <c r="Z8">
        <v>-3.0409999999999999</v>
      </c>
      <c r="AA8" s="8">
        <v>-3.9990000000000001</v>
      </c>
      <c r="AB8" s="7">
        <v>-8.798</v>
      </c>
      <c r="AC8">
        <v>-7.1820000000000004</v>
      </c>
      <c r="AD8">
        <v>-6.601</v>
      </c>
      <c r="AE8">
        <v>-7.7949999999999999</v>
      </c>
      <c r="AF8">
        <v>-9.2710000000000008</v>
      </c>
      <c r="AG8">
        <v>-5.0910000000000002</v>
      </c>
      <c r="AH8">
        <v>-3.7869999999999999</v>
      </c>
      <c r="AI8" s="8">
        <v>-4.7610000000000001</v>
      </c>
      <c r="AJ8" s="7">
        <v>-4.4359999999999999</v>
      </c>
      <c r="AK8">
        <v>-5.218</v>
      </c>
      <c r="AL8">
        <v>-2.33</v>
      </c>
      <c r="AM8">
        <v>-2.6030000000000002</v>
      </c>
      <c r="AN8">
        <v>-2.78</v>
      </c>
      <c r="AO8">
        <v>-2.0059999999999998</v>
      </c>
      <c r="AP8">
        <v>-1.796</v>
      </c>
      <c r="AQ8">
        <v>-2.4590000000000001</v>
      </c>
      <c r="AR8">
        <v>-2.1120000000000001</v>
      </c>
      <c r="AS8" s="8">
        <v>-2.0859999999999999</v>
      </c>
      <c r="AT8" s="7">
        <v>-7.79</v>
      </c>
      <c r="AU8">
        <v>-6.774</v>
      </c>
      <c r="AV8" s="8">
        <v>-4.8879999999999999</v>
      </c>
      <c r="AW8">
        <v>-3.1269999999999998</v>
      </c>
      <c r="AX8">
        <v>-2.5590000000000002</v>
      </c>
      <c r="AY8">
        <v>-1.556</v>
      </c>
      <c r="AZ8">
        <v>-0.73299999999999998</v>
      </c>
      <c r="BA8">
        <v>0.53500000000000003</v>
      </c>
      <c r="BB8">
        <v>2021</v>
      </c>
    </row>
    <row r="9" spans="1:54" x14ac:dyDescent="0.25">
      <c r="A9" t="s">
        <v>45</v>
      </c>
      <c r="B9" t="s">
        <v>66</v>
      </c>
      <c r="C9" t="s">
        <v>64</v>
      </c>
      <c r="E9" t="s">
        <v>67</v>
      </c>
      <c r="F9" t="s">
        <v>54</v>
      </c>
      <c r="G9" t="s">
        <v>54</v>
      </c>
      <c r="H9" t="s">
        <v>54</v>
      </c>
      <c r="I9" t="s">
        <v>54</v>
      </c>
      <c r="J9" t="s">
        <v>54</v>
      </c>
      <c r="K9" t="s">
        <v>54</v>
      </c>
      <c r="L9" t="s">
        <v>54</v>
      </c>
      <c r="M9" t="s">
        <v>54</v>
      </c>
      <c r="N9" t="s">
        <v>54</v>
      </c>
      <c r="O9" t="s">
        <v>54</v>
      </c>
      <c r="P9" t="s">
        <v>54</v>
      </c>
      <c r="Q9" t="s">
        <v>54</v>
      </c>
      <c r="R9" t="s">
        <v>54</v>
      </c>
      <c r="S9" t="s">
        <v>54</v>
      </c>
      <c r="T9" t="s">
        <v>54</v>
      </c>
      <c r="U9">
        <v>-0.51200000000000001</v>
      </c>
      <c r="V9">
        <v>3.08</v>
      </c>
      <c r="W9">
        <v>1.615</v>
      </c>
      <c r="X9" s="7">
        <v>-1.278</v>
      </c>
      <c r="Y9">
        <v>0.82399999999999995</v>
      </c>
      <c r="Z9">
        <v>1.7170000000000001</v>
      </c>
      <c r="AA9" s="8">
        <v>-2.5000000000000001E-2</v>
      </c>
      <c r="AB9" s="7">
        <v>-5.2329999999999997</v>
      </c>
      <c r="AC9">
        <v>-3.5070000000000001</v>
      </c>
      <c r="AD9">
        <v>-2.6659999999999999</v>
      </c>
      <c r="AE9">
        <v>-4.0460000000000003</v>
      </c>
      <c r="AF9">
        <v>-5.6689999999999996</v>
      </c>
      <c r="AG9">
        <v>-1.353</v>
      </c>
      <c r="AH9">
        <v>-0.184</v>
      </c>
      <c r="AI9" s="8">
        <v>-0.79400000000000004</v>
      </c>
      <c r="AJ9" s="7">
        <v>-0.68600000000000005</v>
      </c>
      <c r="AK9">
        <v>-1.492</v>
      </c>
      <c r="AL9">
        <v>1.865</v>
      </c>
      <c r="AM9">
        <v>1.659</v>
      </c>
      <c r="AN9">
        <v>0.96899999999999997</v>
      </c>
      <c r="AO9">
        <v>1.3160000000000001</v>
      </c>
      <c r="AP9">
        <v>1.2</v>
      </c>
      <c r="AQ9">
        <v>0.12</v>
      </c>
      <c r="AR9">
        <v>0.155</v>
      </c>
      <c r="AS9" s="8">
        <v>8.5999999999999993E-2</v>
      </c>
      <c r="AT9" s="7">
        <v>-5.5970000000000004</v>
      </c>
      <c r="AU9">
        <v>-4.5590000000000002</v>
      </c>
      <c r="AV9" s="8">
        <v>-2.6970000000000001</v>
      </c>
      <c r="AW9">
        <v>-7.0000000000000007E-2</v>
      </c>
      <c r="AX9">
        <v>2.4E-2</v>
      </c>
      <c r="AY9">
        <v>0.83399999999999996</v>
      </c>
      <c r="AZ9">
        <v>1.6519999999999999</v>
      </c>
      <c r="BA9">
        <v>2.6920000000000002</v>
      </c>
      <c r="BB9">
        <v>2021</v>
      </c>
    </row>
    <row r="10" spans="1:54" x14ac:dyDescent="0.25">
      <c r="A10" t="s">
        <v>45</v>
      </c>
      <c r="B10" t="s">
        <v>68</v>
      </c>
      <c r="C10" t="s">
        <v>64</v>
      </c>
      <c r="E10" t="s">
        <v>69</v>
      </c>
      <c r="F10" t="s">
        <v>54</v>
      </c>
      <c r="G10" t="s">
        <v>54</v>
      </c>
      <c r="H10" t="s">
        <v>54</v>
      </c>
      <c r="I10" t="s">
        <v>54</v>
      </c>
      <c r="J10" t="s">
        <v>54</v>
      </c>
      <c r="K10" t="s">
        <v>54</v>
      </c>
      <c r="L10" t="s">
        <v>54</v>
      </c>
      <c r="M10" t="s">
        <v>54</v>
      </c>
      <c r="N10" t="s">
        <v>54</v>
      </c>
      <c r="O10" t="s">
        <v>54</v>
      </c>
      <c r="P10" t="s">
        <v>54</v>
      </c>
      <c r="Q10" t="s">
        <v>54</v>
      </c>
      <c r="R10" t="s">
        <v>54</v>
      </c>
      <c r="S10" t="s">
        <v>54</v>
      </c>
      <c r="T10" t="s">
        <v>54</v>
      </c>
      <c r="U10">
        <v>84.143000000000001</v>
      </c>
      <c r="V10">
        <v>71.435000000000002</v>
      </c>
      <c r="W10">
        <v>62.329000000000001</v>
      </c>
      <c r="X10" s="7">
        <v>60.518000000000001</v>
      </c>
      <c r="Y10">
        <v>60.402999999999999</v>
      </c>
      <c r="Z10">
        <v>55.704999999999998</v>
      </c>
      <c r="AA10" s="8">
        <v>52.253</v>
      </c>
      <c r="AB10" s="7">
        <v>55.579000000000001</v>
      </c>
      <c r="AC10">
        <v>58.097999999999999</v>
      </c>
      <c r="AD10">
        <v>58.938000000000002</v>
      </c>
      <c r="AE10">
        <v>60.244999999999997</v>
      </c>
      <c r="AF10">
        <v>64.201999999999998</v>
      </c>
      <c r="AG10">
        <v>65.2</v>
      </c>
      <c r="AH10">
        <v>71.176000000000002</v>
      </c>
      <c r="AI10" s="8">
        <v>77.37</v>
      </c>
      <c r="AJ10" s="7">
        <v>80.162999999999997</v>
      </c>
      <c r="AK10">
        <v>80.441999999999993</v>
      </c>
      <c r="AL10">
        <v>78.361000000000004</v>
      </c>
      <c r="AM10">
        <v>77.353999999999999</v>
      </c>
      <c r="AN10">
        <v>76.688000000000002</v>
      </c>
      <c r="AO10">
        <v>75.820999999999998</v>
      </c>
      <c r="AP10">
        <v>74.834999999999994</v>
      </c>
      <c r="AQ10">
        <v>72.102000000000004</v>
      </c>
      <c r="AR10">
        <v>69.069000000000003</v>
      </c>
      <c r="AS10" s="8">
        <v>65.494</v>
      </c>
      <c r="AT10" s="7">
        <v>79.56</v>
      </c>
      <c r="AU10">
        <v>76.759</v>
      </c>
      <c r="AV10" s="8">
        <v>74.83</v>
      </c>
      <c r="AW10">
        <v>73.685000000000002</v>
      </c>
      <c r="AX10">
        <v>71.903000000000006</v>
      </c>
      <c r="AY10">
        <v>68.953000000000003</v>
      </c>
      <c r="AZ10">
        <v>65.582999999999998</v>
      </c>
      <c r="BA10">
        <v>61.194000000000003</v>
      </c>
      <c r="BB10">
        <v>2021</v>
      </c>
    </row>
    <row r="11" spans="1:54" x14ac:dyDescent="0.25">
      <c r="A11" t="s">
        <v>45</v>
      </c>
      <c r="B11" t="s">
        <v>70</v>
      </c>
      <c r="C11" t="s">
        <v>64</v>
      </c>
      <c r="E11" t="s">
        <v>71</v>
      </c>
      <c r="F11">
        <v>-4.782</v>
      </c>
      <c r="G11">
        <v>-5.7939999999999996</v>
      </c>
      <c r="H11">
        <v>-2.206</v>
      </c>
      <c r="I11">
        <v>-0.82899999999999996</v>
      </c>
      <c r="J11">
        <v>0.184</v>
      </c>
      <c r="K11">
        <v>-2.1219999999999999</v>
      </c>
      <c r="L11">
        <v>-5.5270000000000001</v>
      </c>
      <c r="M11">
        <v>-2.4900000000000002</v>
      </c>
      <c r="N11">
        <v>-1.9259999999999999</v>
      </c>
      <c r="O11">
        <v>-1.9390000000000001</v>
      </c>
      <c r="P11">
        <v>0.84199999999999997</v>
      </c>
      <c r="Q11">
        <v>-3.589</v>
      </c>
      <c r="R11">
        <v>-1.9950000000000001</v>
      </c>
      <c r="S11">
        <v>-12.151999999999999</v>
      </c>
      <c r="T11">
        <v>-11.76</v>
      </c>
      <c r="U11">
        <v>-3.4929999999999999</v>
      </c>
      <c r="V11">
        <v>-3.83</v>
      </c>
      <c r="W11">
        <v>-4.0599999999999996</v>
      </c>
      <c r="X11" s="37">
        <v>-7.0659999999999998</v>
      </c>
      <c r="Y11" s="38">
        <v>-7.89</v>
      </c>
      <c r="Z11" s="38">
        <v>-8.5030000000000001</v>
      </c>
      <c r="AA11" s="39">
        <v>-5.8239999999999998</v>
      </c>
      <c r="AB11" s="37">
        <v>-6.3440000000000003</v>
      </c>
      <c r="AC11" s="38">
        <v>-7.9850000000000003</v>
      </c>
      <c r="AD11" s="38">
        <v>-8.5419999999999998</v>
      </c>
      <c r="AE11" s="38">
        <v>-7.2030000000000003</v>
      </c>
      <c r="AF11" s="38">
        <v>-7.4619999999999997</v>
      </c>
      <c r="AG11" s="38">
        <v>-7.383</v>
      </c>
      <c r="AH11" s="38">
        <v>-7.2649999999999997</v>
      </c>
      <c r="AI11" s="39">
        <v>-0.79900000000000004</v>
      </c>
      <c r="AJ11" s="37">
        <v>0.19400000000000001</v>
      </c>
      <c r="AK11" s="38">
        <v>0.46600000000000003</v>
      </c>
      <c r="AL11" s="38">
        <v>1.5509999999999999</v>
      </c>
      <c r="AM11" s="38">
        <v>3.47</v>
      </c>
      <c r="AN11" s="38">
        <v>1.208</v>
      </c>
      <c r="AO11" s="38">
        <v>2.3490000000000002</v>
      </c>
      <c r="AP11" s="38">
        <v>4.4809999999999999</v>
      </c>
      <c r="AQ11" s="38">
        <v>2</v>
      </c>
      <c r="AR11" s="38">
        <v>0.159</v>
      </c>
      <c r="AS11" s="39">
        <v>-0.69699999999999995</v>
      </c>
      <c r="AT11" s="37">
        <v>-1.135</v>
      </c>
      <c r="AU11" s="38">
        <v>-3.1709999999999998</v>
      </c>
      <c r="AV11" s="39">
        <v>-6.702</v>
      </c>
      <c r="AW11">
        <v>-3.028</v>
      </c>
      <c r="AX11">
        <v>-2.1429999999999998</v>
      </c>
      <c r="AY11">
        <v>-0.92200000000000004</v>
      </c>
      <c r="AZ11">
        <v>0.21099999999999999</v>
      </c>
      <c r="BA11">
        <v>0.68200000000000005</v>
      </c>
      <c r="BB11">
        <v>2021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6BA99-12E1-41CB-BAEF-696B2EB1C4AB}">
  <dimension ref="A1:BB17"/>
  <sheetViews>
    <sheetView topLeftCell="B1" workbookViewId="0">
      <selection activeCell="I8" sqref="I8"/>
    </sheetView>
  </sheetViews>
  <sheetFormatPr defaultRowHeight="15" x14ac:dyDescent="0.25"/>
  <cols>
    <col min="2" max="2" width="47.140625" bestFit="1" customWidth="1"/>
    <col min="4" max="8" width="0" hidden="1" customWidth="1"/>
  </cols>
  <sheetData>
    <row r="1" spans="1:54" x14ac:dyDescent="0.25">
      <c r="A1" t="s">
        <v>39</v>
      </c>
      <c r="B1" t="s">
        <v>40</v>
      </c>
      <c r="C1" t="s">
        <v>41</v>
      </c>
      <c r="D1" t="s">
        <v>42</v>
      </c>
      <c r="E1" t="s">
        <v>43</v>
      </c>
      <c r="F1">
        <v>1980</v>
      </c>
      <c r="G1">
        <v>1981</v>
      </c>
      <c r="H1">
        <v>1982</v>
      </c>
      <c r="I1">
        <v>1983</v>
      </c>
      <c r="J1">
        <v>1984</v>
      </c>
      <c r="K1">
        <v>1985</v>
      </c>
      <c r="L1">
        <v>1986</v>
      </c>
      <c r="M1">
        <v>1987</v>
      </c>
      <c r="N1">
        <v>1988</v>
      </c>
      <c r="O1">
        <v>1989</v>
      </c>
      <c r="P1">
        <v>1990</v>
      </c>
      <c r="Q1">
        <v>1991</v>
      </c>
      <c r="R1">
        <v>1992</v>
      </c>
      <c r="S1">
        <v>1993</v>
      </c>
      <c r="T1">
        <v>1994</v>
      </c>
      <c r="U1">
        <v>1995</v>
      </c>
      <c r="V1">
        <v>1996</v>
      </c>
      <c r="W1">
        <v>1997</v>
      </c>
      <c r="X1" s="31">
        <v>1998</v>
      </c>
      <c r="Y1" s="32">
        <v>1999</v>
      </c>
      <c r="Z1" s="32">
        <v>2000</v>
      </c>
      <c r="AA1" s="33">
        <v>2001</v>
      </c>
      <c r="AB1" s="31">
        <v>2002</v>
      </c>
      <c r="AC1" s="32">
        <v>2003</v>
      </c>
      <c r="AD1" s="32">
        <v>2004</v>
      </c>
      <c r="AE1" s="32">
        <v>2005</v>
      </c>
      <c r="AF1" s="32">
        <v>2006</v>
      </c>
      <c r="AG1" s="32">
        <v>2007</v>
      </c>
      <c r="AH1" s="32">
        <v>2008</v>
      </c>
      <c r="AI1" s="33">
        <v>2009</v>
      </c>
      <c r="AJ1" s="31">
        <v>2010</v>
      </c>
      <c r="AK1" s="32">
        <v>2011</v>
      </c>
      <c r="AL1" s="32">
        <v>2012</v>
      </c>
      <c r="AM1" s="32">
        <v>2013</v>
      </c>
      <c r="AN1" s="32">
        <v>2014</v>
      </c>
      <c r="AO1" s="32">
        <v>2015</v>
      </c>
      <c r="AP1" s="32">
        <v>2016</v>
      </c>
      <c r="AQ1" s="32">
        <v>2017</v>
      </c>
      <c r="AR1" s="32">
        <v>2018</v>
      </c>
      <c r="AS1" s="33">
        <v>2019</v>
      </c>
      <c r="AT1" s="31">
        <v>2020</v>
      </c>
      <c r="AU1" s="32">
        <v>2021</v>
      </c>
      <c r="AV1" s="33">
        <v>2022</v>
      </c>
      <c r="AW1">
        <v>2023</v>
      </c>
      <c r="AX1">
        <v>2024</v>
      </c>
      <c r="AY1">
        <v>2025</v>
      </c>
      <c r="AZ1">
        <v>2026</v>
      </c>
      <c r="BA1">
        <v>2027</v>
      </c>
      <c r="BB1" t="s">
        <v>44</v>
      </c>
    </row>
    <row r="2" spans="1:54" x14ac:dyDescent="0.25">
      <c r="A2" t="str" cm="1">
        <f t="array" ref="A2:BB2">'WEO Oct 2022'!A7:BB7</f>
        <v>Hungary</v>
      </c>
      <c r="B2" t="str">
        <v>General government total expenditure</v>
      </c>
      <c r="C2" t="str">
        <v>National currency</v>
      </c>
      <c r="D2" t="str">
        <v>Billions</v>
      </c>
      <c r="E2" t="str">
        <v>Source: Ministry of Economy and/or Planning. Ministry of National Economy; Eurostat Latest actual data: 2021 Fiscal assumptions: Fiscal projections include the IMF staff's projections of the macroeconomic framework and fiscal policy plans announced in the 2022 budget. Reporting in calendar year: Yes Start/end months of reporting year: January/December GFS Manual used: European System of Accounts (ESA) 2010 Basis of recording: Accrual General government includes: Central Government;Local Government;Social Security Funds;Nonmonetary Financial Public Corporations;. State Government does not apply to Hungary Valuation of public debt: Face value Instruments included in gross and net debt: Currency and Deposits;Securities Other than Shares;Loans Primary domestic currency: Hungarian forint Data last updated: 09/2022</v>
      </c>
      <c r="F2" t="str">
        <v>n/a</v>
      </c>
      <c r="G2" t="str">
        <v>n/a</v>
      </c>
      <c r="H2" t="str">
        <v>n/a</v>
      </c>
      <c r="I2" t="str">
        <v>n/a</v>
      </c>
      <c r="J2" t="str">
        <v>n/a</v>
      </c>
      <c r="K2" t="str">
        <v>n/a</v>
      </c>
      <c r="L2" t="str">
        <v>n/a</v>
      </c>
      <c r="M2" t="str">
        <v>n/a</v>
      </c>
      <c r="N2" t="str">
        <v>n/a</v>
      </c>
      <c r="O2" t="str">
        <v>n/a</v>
      </c>
      <c r="P2" t="str">
        <v>n/a</v>
      </c>
      <c r="Q2" t="str">
        <v>n/a</v>
      </c>
      <c r="R2" t="str">
        <v>n/a</v>
      </c>
      <c r="S2" t="str">
        <v>n/a</v>
      </c>
      <c r="T2" t="str">
        <v>n/a</v>
      </c>
      <c r="U2" s="34">
        <v>3223.4789999999998</v>
      </c>
      <c r="V2" s="34">
        <v>3638.36</v>
      </c>
      <c r="W2" s="34">
        <v>4382.0429999999997</v>
      </c>
      <c r="X2" s="35">
        <v>5304.34</v>
      </c>
      <c r="Y2" s="34">
        <v>5704.8549999999996</v>
      </c>
      <c r="Z2" s="34">
        <v>6308.5410000000002</v>
      </c>
      <c r="AA2" s="36">
        <v>7276.2489999999998</v>
      </c>
      <c r="AB2" s="35">
        <v>8890.3649999999998</v>
      </c>
      <c r="AC2" s="34">
        <v>9396.9750000000004</v>
      </c>
      <c r="AD2" s="34">
        <v>10285.183999999999</v>
      </c>
      <c r="AE2" s="34">
        <v>11143.538</v>
      </c>
      <c r="AF2" s="34">
        <v>12503.227000000001</v>
      </c>
      <c r="AG2" s="34">
        <v>12835.221</v>
      </c>
      <c r="AH2" s="34">
        <v>13283.005999999999</v>
      </c>
      <c r="AI2" s="36">
        <v>13408.648999999999</v>
      </c>
      <c r="AJ2" s="35">
        <v>13416.290999999999</v>
      </c>
      <c r="AK2" s="34">
        <v>14001.013999999999</v>
      </c>
      <c r="AL2" s="34">
        <v>14241.938</v>
      </c>
      <c r="AM2" s="34">
        <v>15194.727999999999</v>
      </c>
      <c r="AN2" s="34">
        <v>16417.384999999998</v>
      </c>
      <c r="AO2" s="34">
        <v>17615.37</v>
      </c>
      <c r="AP2" s="34">
        <v>16943.858</v>
      </c>
      <c r="AQ2" s="34">
        <v>18348.277999999998</v>
      </c>
      <c r="AR2" s="34">
        <v>20023.503000000001</v>
      </c>
      <c r="AS2" s="36">
        <v>21847.883999999998</v>
      </c>
      <c r="AT2" s="35">
        <v>24716.474999999999</v>
      </c>
      <c r="AU2" s="34">
        <v>26478.194</v>
      </c>
      <c r="AV2" s="36">
        <v>30297.204000000002</v>
      </c>
      <c r="AW2" s="34">
        <v>31641.377</v>
      </c>
      <c r="AX2" s="34">
        <v>33987.025000000001</v>
      </c>
      <c r="AY2" s="34">
        <v>35567.46</v>
      </c>
      <c r="AZ2" s="34">
        <v>37133.811000000002</v>
      </c>
      <c r="BA2" s="34">
        <v>38583.142</v>
      </c>
      <c r="BB2">
        <v>2021</v>
      </c>
    </row>
    <row r="6" spans="1:54" x14ac:dyDescent="0.25">
      <c r="I6" t="s">
        <v>255</v>
      </c>
      <c r="J6" t="s">
        <v>273</v>
      </c>
      <c r="L6" t="s">
        <v>256</v>
      </c>
      <c r="M6" t="s">
        <v>273</v>
      </c>
      <c r="O6" t="s">
        <v>257</v>
      </c>
      <c r="P6" t="s">
        <v>273</v>
      </c>
      <c r="R6" t="s">
        <v>270</v>
      </c>
      <c r="S6" t="s">
        <v>273</v>
      </c>
    </row>
    <row r="7" spans="1:54" x14ac:dyDescent="0.25">
      <c r="C7">
        <v>1997</v>
      </c>
      <c r="I7">
        <v>4382.0429999999997</v>
      </c>
      <c r="K7">
        <v>2001</v>
      </c>
      <c r="L7">
        <f>I11</f>
        <v>7276.2489999999998</v>
      </c>
      <c r="N7" cm="1">
        <f t="array" ref="N7:O7">K15:L15</f>
        <v>2009</v>
      </c>
      <c r="O7">
        <v>13408.648999999999</v>
      </c>
      <c r="Q7" cm="1">
        <f t="array" ref="Q7:R7">N17:O17</f>
        <v>2019</v>
      </c>
      <c r="R7">
        <v>21847.883999999998</v>
      </c>
    </row>
    <row r="8" spans="1:54" x14ac:dyDescent="0.25">
      <c r="C8" s="5">
        <v>1998</v>
      </c>
      <c r="D8" s="5"/>
      <c r="E8" s="5"/>
      <c r="F8" s="5"/>
      <c r="G8" s="5"/>
      <c r="H8" s="5"/>
      <c r="I8" s="5">
        <v>5304.34</v>
      </c>
      <c r="J8">
        <f>(I8-I7)/I7*100</f>
        <v>21.047191914821479</v>
      </c>
      <c r="K8" s="5">
        <v>2002</v>
      </c>
      <c r="L8" s="5">
        <v>8890.3649999999998</v>
      </c>
      <c r="M8">
        <f>(L8-L7)/L7*100</f>
        <v>22.183352988607179</v>
      </c>
      <c r="N8" s="5">
        <v>2010</v>
      </c>
      <c r="O8" s="5">
        <v>13416.290999999999</v>
      </c>
      <c r="P8">
        <f>(O8-O7)/O7*100</f>
        <v>5.6993064700252997E-2</v>
      </c>
      <c r="Q8" s="5">
        <v>2020</v>
      </c>
      <c r="R8" s="5">
        <v>24716.474999999999</v>
      </c>
      <c r="S8">
        <f>(R8-R7)/R7*100</f>
        <v>13.129834449871669</v>
      </c>
    </row>
    <row r="9" spans="1:54" x14ac:dyDescent="0.25">
      <c r="C9" s="5">
        <v>1999</v>
      </c>
      <c r="D9" s="5"/>
      <c r="E9" s="5"/>
      <c r="F9" s="5"/>
      <c r="G9" s="5"/>
      <c r="H9" s="5"/>
      <c r="I9" s="5">
        <v>5704.8549999999996</v>
      </c>
      <c r="J9">
        <f t="shared" ref="J9:J11" si="0">(I9-I8)/I8*100</f>
        <v>7.5507037633334111</v>
      </c>
      <c r="K9" s="5">
        <v>2003</v>
      </c>
      <c r="L9" s="5">
        <v>9396.9750000000004</v>
      </c>
      <c r="M9">
        <f t="shared" ref="M9:M15" si="1">(L9-L8)/L8*100</f>
        <v>5.6984162067586723</v>
      </c>
      <c r="N9" s="5">
        <v>2011</v>
      </c>
      <c r="O9" s="5">
        <v>14001.013999999999</v>
      </c>
      <c r="P9">
        <f t="shared" ref="P9:P16" si="2">(O9-O8)/O8*100</f>
        <v>4.3583058834964143</v>
      </c>
      <c r="Q9" s="5">
        <v>2021</v>
      </c>
      <c r="R9" s="5">
        <v>26478.194</v>
      </c>
      <c r="S9">
        <f t="shared" ref="S9:S10" si="3">(R9-R8)/R8*100</f>
        <v>7.1277113747004819</v>
      </c>
    </row>
    <row r="10" spans="1:54" x14ac:dyDescent="0.25">
      <c r="C10" s="5">
        <v>2000</v>
      </c>
      <c r="D10" s="5"/>
      <c r="E10" s="5"/>
      <c r="F10" s="5"/>
      <c r="G10" s="5"/>
      <c r="H10" s="5"/>
      <c r="I10" s="5">
        <v>6308.5410000000002</v>
      </c>
      <c r="J10">
        <f t="shared" si="0"/>
        <v>10.581969217447256</v>
      </c>
      <c r="K10" s="5">
        <v>2004</v>
      </c>
      <c r="L10" s="5">
        <v>10285.183999999999</v>
      </c>
      <c r="M10">
        <f t="shared" si="1"/>
        <v>9.4520736726446426</v>
      </c>
      <c r="N10" s="5">
        <v>2012</v>
      </c>
      <c r="O10" s="5">
        <v>14241.938</v>
      </c>
      <c r="P10">
        <f t="shared" si="2"/>
        <v>1.7207610820187802</v>
      </c>
      <c r="Q10" s="5">
        <v>2022</v>
      </c>
      <c r="R10" s="5">
        <v>30297.204000000002</v>
      </c>
      <c r="S10">
        <f t="shared" si="3"/>
        <v>14.423226901351359</v>
      </c>
    </row>
    <row r="11" spans="1:54" x14ac:dyDescent="0.25">
      <c r="C11" s="5">
        <v>2001</v>
      </c>
      <c r="D11" s="5"/>
      <c r="E11" s="5"/>
      <c r="F11" s="5"/>
      <c r="G11" s="5"/>
      <c r="H11" s="5"/>
      <c r="I11" s="5">
        <v>7276.2489999999998</v>
      </c>
      <c r="J11">
        <f t="shared" si="0"/>
        <v>15.33964826415489</v>
      </c>
      <c r="K11" s="5">
        <v>2005</v>
      </c>
      <c r="L11" s="5">
        <v>11143.538</v>
      </c>
      <c r="M11">
        <f t="shared" si="1"/>
        <v>8.3455385922118772</v>
      </c>
      <c r="N11" s="5">
        <v>2013</v>
      </c>
      <c r="O11" s="5">
        <v>15194.727999999999</v>
      </c>
      <c r="P11">
        <f t="shared" si="2"/>
        <v>6.6900305281486201</v>
      </c>
    </row>
    <row r="12" spans="1:54" x14ac:dyDescent="0.25">
      <c r="K12" s="5">
        <v>2006</v>
      </c>
      <c r="L12" s="5">
        <v>12503.227000000001</v>
      </c>
      <c r="M12">
        <f t="shared" si="1"/>
        <v>12.201591630952398</v>
      </c>
      <c r="N12" s="5">
        <v>2014</v>
      </c>
      <c r="O12" s="5">
        <v>16417.384999999998</v>
      </c>
      <c r="P12">
        <f t="shared" si="2"/>
        <v>8.0465869477887288</v>
      </c>
    </row>
    <row r="13" spans="1:54" x14ac:dyDescent="0.25">
      <c r="K13" s="5">
        <v>2007</v>
      </c>
      <c r="L13" s="5">
        <v>12835.221</v>
      </c>
      <c r="M13">
        <f t="shared" si="1"/>
        <v>2.6552665163961171</v>
      </c>
      <c r="N13" s="5">
        <v>2015</v>
      </c>
      <c r="O13" s="5">
        <v>17615.37</v>
      </c>
      <c r="P13">
        <f t="shared" si="2"/>
        <v>7.2970512660816613</v>
      </c>
    </row>
    <row r="14" spans="1:54" x14ac:dyDescent="0.25">
      <c r="K14" s="5">
        <v>2008</v>
      </c>
      <c r="L14" s="5">
        <v>13283.005999999999</v>
      </c>
      <c r="M14">
        <f t="shared" si="1"/>
        <v>3.4887206071480956</v>
      </c>
      <c r="N14" s="5">
        <v>2016</v>
      </c>
      <c r="O14" s="5">
        <v>16943.858</v>
      </c>
      <c r="P14">
        <f t="shared" si="2"/>
        <v>-3.8120800187563404</v>
      </c>
    </row>
    <row r="15" spans="1:54" x14ac:dyDescent="0.25">
      <c r="K15" s="5">
        <v>2009</v>
      </c>
      <c r="L15" s="5">
        <v>13408.648999999999</v>
      </c>
      <c r="M15">
        <f t="shared" si="1"/>
        <v>0.94589281974276018</v>
      </c>
      <c r="N15" s="5">
        <v>2017</v>
      </c>
      <c r="O15" s="5">
        <v>18348.277999999998</v>
      </c>
      <c r="P15">
        <f t="shared" si="2"/>
        <v>8.2886671972817414</v>
      </c>
    </row>
    <row r="16" spans="1:54" x14ac:dyDescent="0.25">
      <c r="N16" s="5">
        <v>2018</v>
      </c>
      <c r="O16" s="5">
        <v>20023.503000000001</v>
      </c>
      <c r="P16">
        <f t="shared" si="2"/>
        <v>9.1301483441661517</v>
      </c>
    </row>
    <row r="17" spans="14:15" x14ac:dyDescent="0.25">
      <c r="N17" s="5">
        <v>2019</v>
      </c>
      <c r="O17" s="5">
        <v>21847.883999999998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EDCBF-A56B-461F-B5E1-C13E73BE8AE7}">
  <dimension ref="A1:AZ71"/>
  <sheetViews>
    <sheetView workbookViewId="0">
      <pane ySplit="1" topLeftCell="A55" activePane="bottomLeft" state="frozen"/>
      <selection activeCell="T1" sqref="T1"/>
      <selection pane="bottomLeft" activeCell="X71" sqref="X71"/>
    </sheetView>
  </sheetViews>
  <sheetFormatPr defaultRowHeight="15" x14ac:dyDescent="0.25"/>
  <cols>
    <col min="5" max="23" width="0" hidden="1" customWidth="1"/>
    <col min="24" max="24" width="8.85546875" style="5"/>
    <col min="40" max="42" width="8.85546875" style="5"/>
  </cols>
  <sheetData>
    <row r="1" spans="1:52" x14ac:dyDescent="0.25">
      <c r="A1" s="3" t="s">
        <v>72</v>
      </c>
      <c r="B1" s="3" t="s">
        <v>73</v>
      </c>
      <c r="C1" s="3" t="s">
        <v>74</v>
      </c>
      <c r="D1" s="3" t="s">
        <v>75</v>
      </c>
      <c r="E1" s="3" t="s">
        <v>76</v>
      </c>
      <c r="F1" s="3" t="s">
        <v>77</v>
      </c>
      <c r="G1" s="3" t="s">
        <v>78</v>
      </c>
      <c r="H1" s="3" t="s">
        <v>79</v>
      </c>
      <c r="I1" s="3" t="s">
        <v>80</v>
      </c>
      <c r="J1" s="3" t="s">
        <v>81</v>
      </c>
      <c r="K1" s="3" t="s">
        <v>82</v>
      </c>
      <c r="L1" s="3" t="s">
        <v>83</v>
      </c>
      <c r="M1" s="3" t="s">
        <v>84</v>
      </c>
      <c r="N1" s="3" t="s">
        <v>85</v>
      </c>
      <c r="O1" s="3" t="s">
        <v>86</v>
      </c>
      <c r="P1" s="3" t="s">
        <v>87</v>
      </c>
      <c r="Q1" s="3" t="s">
        <v>88</v>
      </c>
      <c r="R1" s="3" t="s">
        <v>89</v>
      </c>
      <c r="S1" s="3" t="s">
        <v>90</v>
      </c>
      <c r="T1" s="3" t="s">
        <v>91</v>
      </c>
      <c r="U1" s="3" t="s">
        <v>92</v>
      </c>
      <c r="V1" s="3" t="s">
        <v>93</v>
      </c>
      <c r="W1" s="3" t="s">
        <v>94</v>
      </c>
      <c r="X1" s="9" t="s">
        <v>95</v>
      </c>
      <c r="Y1" s="3" t="s">
        <v>96</v>
      </c>
      <c r="Z1" s="3" t="s">
        <v>97</v>
      </c>
      <c r="AA1" s="3" t="s">
        <v>98</v>
      </c>
      <c r="AB1" s="3" t="s">
        <v>99</v>
      </c>
      <c r="AC1" s="3" t="s">
        <v>100</v>
      </c>
      <c r="AD1" s="3" t="s">
        <v>101</v>
      </c>
      <c r="AE1" s="3" t="s">
        <v>102</v>
      </c>
      <c r="AF1" s="3" t="s">
        <v>103</v>
      </c>
      <c r="AG1" s="3" t="s">
        <v>104</v>
      </c>
      <c r="AH1" s="3" t="s">
        <v>105</v>
      </c>
      <c r="AI1" s="3" t="s">
        <v>106</v>
      </c>
      <c r="AJ1" s="3" t="s">
        <v>107</v>
      </c>
      <c r="AK1" s="3" t="s">
        <v>108</v>
      </c>
      <c r="AL1" s="3" t="s">
        <v>109</v>
      </c>
      <c r="AM1" s="3" t="s">
        <v>110</v>
      </c>
      <c r="AN1" s="9" t="s">
        <v>111</v>
      </c>
      <c r="AO1" s="9" t="s">
        <v>112</v>
      </c>
      <c r="AP1" s="9" t="s">
        <v>113</v>
      </c>
      <c r="AQ1" s="3" t="s">
        <v>114</v>
      </c>
      <c r="AR1" s="3" t="s">
        <v>115</v>
      </c>
      <c r="AS1" s="3" t="s">
        <v>116</v>
      </c>
      <c r="AT1" s="3" t="s">
        <v>117</v>
      </c>
      <c r="AU1" s="3" t="s">
        <v>118</v>
      </c>
      <c r="AV1" s="3" t="s">
        <v>119</v>
      </c>
      <c r="AW1" s="3" t="s">
        <v>120</v>
      </c>
      <c r="AX1" s="3" t="s">
        <v>121</v>
      </c>
      <c r="AY1" s="3" t="s">
        <v>122</v>
      </c>
      <c r="AZ1" s="3" t="s">
        <v>123</v>
      </c>
    </row>
    <row r="2" spans="1:52" x14ac:dyDescent="0.25">
      <c r="A2" t="s">
        <v>124</v>
      </c>
      <c r="B2" t="s">
        <v>45</v>
      </c>
      <c r="C2" t="s">
        <v>125</v>
      </c>
      <c r="D2">
        <v>1950</v>
      </c>
      <c r="AG2" t="s">
        <v>126</v>
      </c>
      <c r="AH2" t="s">
        <v>126</v>
      </c>
      <c r="AI2" t="s">
        <v>126</v>
      </c>
      <c r="AJ2" t="s">
        <v>126</v>
      </c>
      <c r="AK2" t="s">
        <v>126</v>
      </c>
    </row>
    <row r="3" spans="1:52" x14ac:dyDescent="0.25">
      <c r="A3" t="s">
        <v>124</v>
      </c>
      <c r="B3" t="s">
        <v>45</v>
      </c>
      <c r="C3" t="s">
        <v>125</v>
      </c>
      <c r="D3">
        <v>1951</v>
      </c>
      <c r="AG3" t="s">
        <v>126</v>
      </c>
      <c r="AH3" t="s">
        <v>126</v>
      </c>
      <c r="AI3" t="s">
        <v>126</v>
      </c>
      <c r="AJ3" t="s">
        <v>126</v>
      </c>
      <c r="AK3" t="s">
        <v>126</v>
      </c>
    </row>
    <row r="4" spans="1:52" x14ac:dyDescent="0.25">
      <c r="A4" t="s">
        <v>124</v>
      </c>
      <c r="B4" t="s">
        <v>45</v>
      </c>
      <c r="C4" t="s">
        <v>125</v>
      </c>
      <c r="D4">
        <v>1952</v>
      </c>
      <c r="AG4" t="s">
        <v>126</v>
      </c>
      <c r="AH4" t="s">
        <v>126</v>
      </c>
      <c r="AI4" t="s">
        <v>126</v>
      </c>
      <c r="AJ4" t="s">
        <v>126</v>
      </c>
      <c r="AK4" t="s">
        <v>126</v>
      </c>
    </row>
    <row r="5" spans="1:52" x14ac:dyDescent="0.25">
      <c r="A5" t="s">
        <v>124</v>
      </c>
      <c r="B5" t="s">
        <v>45</v>
      </c>
      <c r="C5" t="s">
        <v>125</v>
      </c>
      <c r="D5">
        <v>1953</v>
      </c>
      <c r="AG5" t="s">
        <v>126</v>
      </c>
      <c r="AH5" t="s">
        <v>126</v>
      </c>
      <c r="AI5" t="s">
        <v>126</v>
      </c>
      <c r="AJ5" t="s">
        <v>126</v>
      </c>
      <c r="AK5" t="s">
        <v>126</v>
      </c>
    </row>
    <row r="6" spans="1:52" x14ac:dyDescent="0.25">
      <c r="A6" t="s">
        <v>124</v>
      </c>
      <c r="B6" t="s">
        <v>45</v>
      </c>
      <c r="C6" t="s">
        <v>125</v>
      </c>
      <c r="D6">
        <v>1954</v>
      </c>
      <c r="AG6" t="s">
        <v>126</v>
      </c>
      <c r="AH6" t="s">
        <v>126</v>
      </c>
      <c r="AI6" t="s">
        <v>126</v>
      </c>
      <c r="AJ6" t="s">
        <v>126</v>
      </c>
      <c r="AK6" t="s">
        <v>126</v>
      </c>
    </row>
    <row r="7" spans="1:52" x14ac:dyDescent="0.25">
      <c r="A7" t="s">
        <v>124</v>
      </c>
      <c r="B7" t="s">
        <v>45</v>
      </c>
      <c r="C7" t="s">
        <v>125</v>
      </c>
      <c r="D7">
        <v>1955</v>
      </c>
      <c r="AG7" t="s">
        <v>126</v>
      </c>
      <c r="AH7" t="s">
        <v>126</v>
      </c>
      <c r="AI7" t="s">
        <v>126</v>
      </c>
      <c r="AJ7" t="s">
        <v>126</v>
      </c>
      <c r="AK7" t="s">
        <v>126</v>
      </c>
    </row>
    <row r="8" spans="1:52" x14ac:dyDescent="0.25">
      <c r="A8" t="s">
        <v>124</v>
      </c>
      <c r="B8" t="s">
        <v>45</v>
      </c>
      <c r="C8" t="s">
        <v>125</v>
      </c>
      <c r="D8">
        <v>1956</v>
      </c>
      <c r="AG8" t="s">
        <v>126</v>
      </c>
      <c r="AH8" t="s">
        <v>126</v>
      </c>
      <c r="AI8" t="s">
        <v>126</v>
      </c>
      <c r="AJ8" t="s">
        <v>126</v>
      </c>
      <c r="AK8" t="s">
        <v>126</v>
      </c>
    </row>
    <row r="9" spans="1:52" x14ac:dyDescent="0.25">
      <c r="A9" t="s">
        <v>124</v>
      </c>
      <c r="B9" t="s">
        <v>45</v>
      </c>
      <c r="C9" t="s">
        <v>125</v>
      </c>
      <c r="D9">
        <v>1957</v>
      </c>
      <c r="AG9" t="s">
        <v>126</v>
      </c>
      <c r="AH9" t="s">
        <v>126</v>
      </c>
      <c r="AI9" t="s">
        <v>126</v>
      </c>
      <c r="AJ9" t="s">
        <v>126</v>
      </c>
      <c r="AK9" t="s">
        <v>126</v>
      </c>
    </row>
    <row r="10" spans="1:52" x14ac:dyDescent="0.25">
      <c r="A10" t="s">
        <v>124</v>
      </c>
      <c r="B10" t="s">
        <v>45</v>
      </c>
      <c r="C10" t="s">
        <v>125</v>
      </c>
      <c r="D10">
        <v>1958</v>
      </c>
      <c r="AG10" t="s">
        <v>126</v>
      </c>
      <c r="AH10" t="s">
        <v>126</v>
      </c>
      <c r="AI10" t="s">
        <v>126</v>
      </c>
      <c r="AJ10" t="s">
        <v>126</v>
      </c>
      <c r="AK10" t="s">
        <v>126</v>
      </c>
    </row>
    <row r="11" spans="1:52" x14ac:dyDescent="0.25">
      <c r="A11" t="s">
        <v>124</v>
      </c>
      <c r="B11" t="s">
        <v>45</v>
      </c>
      <c r="C11" t="s">
        <v>125</v>
      </c>
      <c r="D11">
        <v>1959</v>
      </c>
      <c r="AG11" t="s">
        <v>126</v>
      </c>
      <c r="AH11" t="s">
        <v>126</v>
      </c>
      <c r="AI11" t="s">
        <v>126</v>
      </c>
      <c r="AJ11" t="s">
        <v>126</v>
      </c>
      <c r="AK11" t="s">
        <v>126</v>
      </c>
    </row>
    <row r="12" spans="1:52" x14ac:dyDescent="0.25">
      <c r="A12" t="s">
        <v>124</v>
      </c>
      <c r="B12" t="s">
        <v>45</v>
      </c>
      <c r="C12" t="s">
        <v>125</v>
      </c>
      <c r="D12">
        <v>1960</v>
      </c>
      <c r="AG12" t="s">
        <v>126</v>
      </c>
      <c r="AH12" t="s">
        <v>126</v>
      </c>
      <c r="AI12" t="s">
        <v>126</v>
      </c>
      <c r="AJ12" t="s">
        <v>126</v>
      </c>
      <c r="AK12" t="s">
        <v>126</v>
      </c>
    </row>
    <row r="13" spans="1:52" x14ac:dyDescent="0.25">
      <c r="A13" t="s">
        <v>124</v>
      </c>
      <c r="B13" t="s">
        <v>45</v>
      </c>
      <c r="C13" t="s">
        <v>125</v>
      </c>
      <c r="D13">
        <v>1961</v>
      </c>
      <c r="AG13" t="s">
        <v>126</v>
      </c>
      <c r="AH13" t="s">
        <v>126</v>
      </c>
      <c r="AI13" t="s">
        <v>126</v>
      </c>
      <c r="AJ13" t="s">
        <v>126</v>
      </c>
      <c r="AK13" t="s">
        <v>126</v>
      </c>
    </row>
    <row r="14" spans="1:52" x14ac:dyDescent="0.25">
      <c r="A14" t="s">
        <v>124</v>
      </c>
      <c r="B14" t="s">
        <v>45</v>
      </c>
      <c r="C14" t="s">
        <v>125</v>
      </c>
      <c r="D14">
        <v>1962</v>
      </c>
      <c r="AG14" t="s">
        <v>126</v>
      </c>
      <c r="AH14" t="s">
        <v>126</v>
      </c>
      <c r="AI14" t="s">
        <v>126</v>
      </c>
      <c r="AJ14" t="s">
        <v>126</v>
      </c>
      <c r="AK14" t="s">
        <v>126</v>
      </c>
    </row>
    <row r="15" spans="1:52" x14ac:dyDescent="0.25">
      <c r="A15" t="s">
        <v>124</v>
      </c>
      <c r="B15" t="s">
        <v>45</v>
      </c>
      <c r="C15" t="s">
        <v>125</v>
      </c>
      <c r="D15">
        <v>1963</v>
      </c>
      <c r="AG15" t="s">
        <v>126</v>
      </c>
      <c r="AH15" t="s">
        <v>126</v>
      </c>
      <c r="AI15" t="s">
        <v>126</v>
      </c>
      <c r="AJ15" t="s">
        <v>126</v>
      </c>
      <c r="AK15" t="s">
        <v>126</v>
      </c>
    </row>
    <row r="16" spans="1:52" x14ac:dyDescent="0.25">
      <c r="A16" t="s">
        <v>124</v>
      </c>
      <c r="B16" t="s">
        <v>45</v>
      </c>
      <c r="C16" t="s">
        <v>125</v>
      </c>
      <c r="D16">
        <v>1964</v>
      </c>
      <c r="AG16" t="s">
        <v>126</v>
      </c>
      <c r="AH16" t="s">
        <v>126</v>
      </c>
      <c r="AI16" t="s">
        <v>126</v>
      </c>
      <c r="AJ16" t="s">
        <v>126</v>
      </c>
      <c r="AK16" t="s">
        <v>126</v>
      </c>
    </row>
    <row r="17" spans="1:52" x14ac:dyDescent="0.25">
      <c r="A17" t="s">
        <v>124</v>
      </c>
      <c r="B17" t="s">
        <v>45</v>
      </c>
      <c r="C17" t="s">
        <v>125</v>
      </c>
      <c r="D17">
        <v>1965</v>
      </c>
      <c r="AG17" t="s">
        <v>126</v>
      </c>
      <c r="AH17" t="s">
        <v>126</v>
      </c>
      <c r="AI17" t="s">
        <v>126</v>
      </c>
      <c r="AJ17" t="s">
        <v>126</v>
      </c>
      <c r="AK17" t="s">
        <v>126</v>
      </c>
    </row>
    <row r="18" spans="1:52" x14ac:dyDescent="0.25">
      <c r="A18" t="s">
        <v>124</v>
      </c>
      <c r="B18" t="s">
        <v>45</v>
      </c>
      <c r="C18" t="s">
        <v>125</v>
      </c>
      <c r="D18">
        <v>1966</v>
      </c>
      <c r="AG18" t="s">
        <v>126</v>
      </c>
      <c r="AH18" t="s">
        <v>126</v>
      </c>
      <c r="AI18" t="s">
        <v>126</v>
      </c>
      <c r="AJ18" t="s">
        <v>126</v>
      </c>
      <c r="AK18" t="s">
        <v>126</v>
      </c>
    </row>
    <row r="19" spans="1:52" x14ac:dyDescent="0.25">
      <c r="A19" t="s">
        <v>124</v>
      </c>
      <c r="B19" t="s">
        <v>45</v>
      </c>
      <c r="C19" t="s">
        <v>125</v>
      </c>
      <c r="D19">
        <v>1967</v>
      </c>
      <c r="AG19" t="s">
        <v>126</v>
      </c>
      <c r="AH19" t="s">
        <v>126</v>
      </c>
      <c r="AI19" t="s">
        <v>126</v>
      </c>
      <c r="AJ19" t="s">
        <v>126</v>
      </c>
      <c r="AK19" t="s">
        <v>126</v>
      </c>
    </row>
    <row r="20" spans="1:52" x14ac:dyDescent="0.25">
      <c r="A20" t="s">
        <v>124</v>
      </c>
      <c r="B20" t="s">
        <v>45</v>
      </c>
      <c r="C20" t="s">
        <v>125</v>
      </c>
      <c r="D20">
        <v>1968</v>
      </c>
      <c r="AG20" t="s">
        <v>126</v>
      </c>
      <c r="AH20" t="s">
        <v>126</v>
      </c>
      <c r="AI20" t="s">
        <v>126</v>
      </c>
      <c r="AJ20" t="s">
        <v>126</v>
      </c>
      <c r="AK20" t="s">
        <v>126</v>
      </c>
    </row>
    <row r="21" spans="1:52" x14ac:dyDescent="0.25">
      <c r="A21" t="s">
        <v>124</v>
      </c>
      <c r="B21" t="s">
        <v>45</v>
      </c>
      <c r="C21" t="s">
        <v>125</v>
      </c>
      <c r="D21">
        <v>1969</v>
      </c>
      <c r="AG21" t="s">
        <v>126</v>
      </c>
      <c r="AH21" t="s">
        <v>126</v>
      </c>
      <c r="AI21" t="s">
        <v>126</v>
      </c>
      <c r="AJ21" t="s">
        <v>126</v>
      </c>
      <c r="AK21" t="s">
        <v>126</v>
      </c>
    </row>
    <row r="22" spans="1:52" x14ac:dyDescent="0.25">
      <c r="A22" t="s">
        <v>124</v>
      </c>
      <c r="B22" t="s">
        <v>45</v>
      </c>
      <c r="C22" t="s">
        <v>125</v>
      </c>
      <c r="D22">
        <v>1970</v>
      </c>
      <c r="E22">
        <v>62747.30078125</v>
      </c>
      <c r="F22">
        <v>61977.79296875</v>
      </c>
      <c r="G22">
        <v>10.366104999999999</v>
      </c>
      <c r="H22">
        <v>5.2986650466918945</v>
      </c>
      <c r="J22">
        <v>2.4364161491394043</v>
      </c>
      <c r="K22">
        <v>43528.81640625</v>
      </c>
      <c r="L22">
        <v>59201.21875</v>
      </c>
      <c r="M22">
        <v>58913.9296875</v>
      </c>
      <c r="N22">
        <v>57845.7109375</v>
      </c>
      <c r="O22">
        <v>184917.765625</v>
      </c>
      <c r="S22">
        <v>98611.1875</v>
      </c>
      <c r="T22">
        <v>93328.1953125</v>
      </c>
      <c r="U22">
        <v>126817.609375</v>
      </c>
      <c r="V22">
        <v>302659.375</v>
      </c>
      <c r="Z22">
        <v>0.65366792678833008</v>
      </c>
      <c r="AA22">
        <v>8.8731288909912109E-2</v>
      </c>
      <c r="AB22">
        <v>3.3017788082361221E-2</v>
      </c>
      <c r="AC22">
        <v>59.999999999000003</v>
      </c>
      <c r="AD22">
        <v>9.8172478377819061E-2</v>
      </c>
      <c r="AE22">
        <v>0.10844475030899048</v>
      </c>
      <c r="AF22">
        <v>0.11044737696647644</v>
      </c>
      <c r="AG22" t="s">
        <v>127</v>
      </c>
      <c r="AH22" t="s">
        <v>128</v>
      </c>
      <c r="AI22" t="s">
        <v>129</v>
      </c>
      <c r="AJ22" t="s">
        <v>130</v>
      </c>
      <c r="AK22" t="s">
        <v>130</v>
      </c>
      <c r="AL22">
        <v>0.48493243853119189</v>
      </c>
      <c r="AN22" s="5">
        <v>0.47027498483657837</v>
      </c>
      <c r="AO22" s="5">
        <v>0.27093455195426941</v>
      </c>
      <c r="AP22" s="5">
        <v>0.28222361207008362</v>
      </c>
      <c r="AQ22">
        <v>0.12601372599601746</v>
      </c>
      <c r="AR22">
        <v>-0.15055462718009949</v>
      </c>
      <c r="AS22">
        <v>1.1077238013967872E-3</v>
      </c>
      <c r="AT22">
        <v>0.11339165270328522</v>
      </c>
      <c r="AU22">
        <v>0.13697516918182373</v>
      </c>
      <c r="AV22">
        <v>7.2812452912330627E-2</v>
      </c>
      <c r="AW22">
        <v>0.20692017674446106</v>
      </c>
      <c r="AX22">
        <v>0.17758150398731232</v>
      </c>
      <c r="AY22">
        <v>8.7300792336463928E-2</v>
      </c>
    </row>
    <row r="23" spans="1:52" x14ac:dyDescent="0.25">
      <c r="A23" t="s">
        <v>124</v>
      </c>
      <c r="B23" t="s">
        <v>45</v>
      </c>
      <c r="C23" t="s">
        <v>125</v>
      </c>
      <c r="D23">
        <v>1971</v>
      </c>
      <c r="E23">
        <v>66265.96875</v>
      </c>
      <c r="F23">
        <v>66306.1796875</v>
      </c>
      <c r="G23">
        <v>10.398168999999999</v>
      </c>
      <c r="H23">
        <v>5.3138513565063477</v>
      </c>
      <c r="J23">
        <v>2.4609792232513428</v>
      </c>
      <c r="K23">
        <v>46359.625</v>
      </c>
      <c r="L23">
        <v>65258.34375</v>
      </c>
      <c r="M23">
        <v>62405.1328125</v>
      </c>
      <c r="N23">
        <v>62146.58984375</v>
      </c>
      <c r="O23">
        <v>200691.5625</v>
      </c>
      <c r="S23">
        <v>104725.078125</v>
      </c>
      <c r="T23">
        <v>99221.21875</v>
      </c>
      <c r="U23">
        <v>141424.75</v>
      </c>
      <c r="V23">
        <v>335528.28125</v>
      </c>
      <c r="Z23">
        <v>0.65366792678833008</v>
      </c>
      <c r="AA23">
        <v>7.8931421041488647E-2</v>
      </c>
      <c r="AB23">
        <v>3.5714235156774521E-2</v>
      </c>
      <c r="AC23">
        <v>59.821616665666667</v>
      </c>
      <c r="AD23">
        <v>0.10034134238958359</v>
      </c>
      <c r="AE23">
        <v>0.11142125725746155</v>
      </c>
      <c r="AF23">
        <v>0.11188479512929916</v>
      </c>
      <c r="AG23" t="s">
        <v>131</v>
      </c>
      <c r="AH23" t="s">
        <v>128</v>
      </c>
      <c r="AI23" t="s">
        <v>129</v>
      </c>
      <c r="AJ23" t="s">
        <v>130</v>
      </c>
      <c r="AK23" t="s">
        <v>130</v>
      </c>
      <c r="AN23" s="5">
        <v>0.45978090167045593</v>
      </c>
      <c r="AO23" s="5">
        <v>0.30409905314445496</v>
      </c>
      <c r="AP23" s="5">
        <v>0.28619122505187988</v>
      </c>
      <c r="AQ23">
        <v>0.12433916330337524</v>
      </c>
      <c r="AR23">
        <v>-0.16392329335212708</v>
      </c>
      <c r="AS23">
        <v>-1.048706192523241E-2</v>
      </c>
      <c r="AT23">
        <v>0.11688593029975891</v>
      </c>
      <c r="AU23">
        <v>0.1386009156703949</v>
      </c>
      <c r="AV23">
        <v>7.3761619627475739E-2</v>
      </c>
      <c r="AW23">
        <v>0.21172788739204407</v>
      </c>
      <c r="AX23">
        <v>0.18464845418930054</v>
      </c>
      <c r="AY23">
        <v>9.1666974127292633E-2</v>
      </c>
    </row>
    <row r="24" spans="1:52" x14ac:dyDescent="0.25">
      <c r="A24" t="s">
        <v>124</v>
      </c>
      <c r="B24" t="s">
        <v>45</v>
      </c>
      <c r="C24" t="s">
        <v>125</v>
      </c>
      <c r="D24">
        <v>1972</v>
      </c>
      <c r="E24">
        <v>69751.0703125</v>
      </c>
      <c r="F24">
        <v>68024.203125</v>
      </c>
      <c r="G24">
        <v>10.426086</v>
      </c>
      <c r="H24">
        <v>5.3263859748840332</v>
      </c>
      <c r="J24">
        <v>2.4857897758483887</v>
      </c>
      <c r="K24">
        <v>47416.86328125</v>
      </c>
      <c r="L24">
        <v>63693.60546875</v>
      </c>
      <c r="M24">
        <v>65798.125</v>
      </c>
      <c r="N24">
        <v>63984.734375</v>
      </c>
      <c r="O24">
        <v>208876.640625</v>
      </c>
      <c r="S24">
        <v>111113.3125</v>
      </c>
      <c r="T24">
        <v>101957.9140625</v>
      </c>
      <c r="U24">
        <v>137561.65625</v>
      </c>
      <c r="V24">
        <v>364892.34375</v>
      </c>
      <c r="Z24">
        <v>0.65366792678833008</v>
      </c>
      <c r="AA24">
        <v>7.0360690355300903E-2</v>
      </c>
      <c r="AB24">
        <v>3.7625104188919067E-2</v>
      </c>
      <c r="AC24">
        <v>55.259999999000001</v>
      </c>
      <c r="AD24">
        <v>0.111886166036129</v>
      </c>
      <c r="AE24">
        <v>0.12394567579030991</v>
      </c>
      <c r="AF24">
        <v>0.12745842337608337</v>
      </c>
      <c r="AG24" t="s">
        <v>131</v>
      </c>
      <c r="AH24" t="s">
        <v>128</v>
      </c>
      <c r="AI24" t="s">
        <v>129</v>
      </c>
      <c r="AJ24" t="s">
        <v>130</v>
      </c>
      <c r="AK24" t="s">
        <v>130</v>
      </c>
      <c r="AN24" s="5">
        <v>0.46209269762039185</v>
      </c>
      <c r="AO24" s="5">
        <v>0.25438475608825684</v>
      </c>
      <c r="AP24" s="5">
        <v>0.27897253632545471</v>
      </c>
      <c r="AQ24">
        <v>0.1427670419216156</v>
      </c>
      <c r="AR24">
        <v>-0.14835840463638306</v>
      </c>
      <c r="AS24">
        <v>1.0141344740986824E-2</v>
      </c>
      <c r="AT24">
        <v>0.13039052486419678</v>
      </c>
      <c r="AU24">
        <v>0.15907703340053558</v>
      </c>
      <c r="AV24">
        <v>8.1235378980636597E-2</v>
      </c>
      <c r="AW24">
        <v>0.23864959180355072</v>
      </c>
      <c r="AX24">
        <v>0.21088933944702148</v>
      </c>
      <c r="AY24">
        <v>0.10871674120426178</v>
      </c>
    </row>
    <row r="25" spans="1:52" x14ac:dyDescent="0.25">
      <c r="A25" t="s">
        <v>124</v>
      </c>
      <c r="B25" t="s">
        <v>45</v>
      </c>
      <c r="C25" t="s">
        <v>125</v>
      </c>
      <c r="D25">
        <v>1973</v>
      </c>
      <c r="E25">
        <v>73688.421875</v>
      </c>
      <c r="F25">
        <v>71018.6796875</v>
      </c>
      <c r="G25">
        <v>10.453654999999999</v>
      </c>
      <c r="H25">
        <v>5.3375487327575684</v>
      </c>
      <c r="J25">
        <v>2.5108504295349121</v>
      </c>
      <c r="K25">
        <v>48619.953125</v>
      </c>
      <c r="L25">
        <v>64672.37890625</v>
      </c>
      <c r="M25">
        <v>69360.2734375</v>
      </c>
      <c r="N25">
        <v>66670.921875</v>
      </c>
      <c r="O25">
        <v>214370.546875</v>
      </c>
      <c r="S25">
        <v>118780.1328125</v>
      </c>
      <c r="T25">
        <v>105517.046875</v>
      </c>
      <c r="U25">
        <v>140885.421875</v>
      </c>
      <c r="V25">
        <v>393328.53125</v>
      </c>
      <c r="Z25">
        <v>0.65366792678833008</v>
      </c>
      <c r="AA25">
        <v>6.8182528018951416E-2</v>
      </c>
      <c r="AB25">
        <v>3.890523687005043E-2</v>
      </c>
      <c r="AC25">
        <v>48.966224998999998</v>
      </c>
      <c r="AD25">
        <v>0.13207878172397614</v>
      </c>
      <c r="AE25">
        <v>0.14560604095458984</v>
      </c>
      <c r="AF25">
        <v>0.15147945284843445</v>
      </c>
      <c r="AG25" t="s">
        <v>131</v>
      </c>
      <c r="AH25" t="s">
        <v>128</v>
      </c>
      <c r="AI25" t="s">
        <v>129</v>
      </c>
      <c r="AJ25" t="s">
        <v>130</v>
      </c>
      <c r="AK25" t="s">
        <v>130</v>
      </c>
      <c r="AN25" s="5">
        <v>0.46149632334709167</v>
      </c>
      <c r="AO25" s="5">
        <v>0.24077101051807404</v>
      </c>
      <c r="AP25" s="5">
        <v>0.26775643229484558</v>
      </c>
      <c r="AQ25">
        <v>0.16458190977573395</v>
      </c>
      <c r="AR25">
        <v>-0.15381242334842682</v>
      </c>
      <c r="AS25">
        <v>1.9206700846552849E-2</v>
      </c>
      <c r="AT25">
        <v>0.15293033421039581</v>
      </c>
      <c r="AU25">
        <v>0.18657770752906799</v>
      </c>
      <c r="AV25">
        <v>9.6139729022979736E-2</v>
      </c>
      <c r="AW25">
        <v>0.27540233731269836</v>
      </c>
      <c r="AX25">
        <v>0.24703815579414368</v>
      </c>
      <c r="AY25">
        <v>0.13190881907939911</v>
      </c>
    </row>
    <row r="26" spans="1:52" x14ac:dyDescent="0.25">
      <c r="A26" t="s">
        <v>124</v>
      </c>
      <c r="B26" t="s">
        <v>45</v>
      </c>
      <c r="C26" t="s">
        <v>125</v>
      </c>
      <c r="D26">
        <v>1974</v>
      </c>
      <c r="E26">
        <v>74027.3359375</v>
      </c>
      <c r="F26">
        <v>74644.671875</v>
      </c>
      <c r="G26">
        <v>10.486182999999999</v>
      </c>
      <c r="H26">
        <v>5.3444223403930664</v>
      </c>
      <c r="J26">
        <v>2.5361638069152832</v>
      </c>
      <c r="K26">
        <v>52279.25</v>
      </c>
      <c r="L26">
        <v>72292.6171875</v>
      </c>
      <c r="M26">
        <v>70390.6875</v>
      </c>
      <c r="N26">
        <v>69897.0546875</v>
      </c>
      <c r="O26">
        <v>223456.390625</v>
      </c>
      <c r="P26">
        <v>8.7346341460943222E-3</v>
      </c>
      <c r="Q26">
        <v>0.43833401799201965</v>
      </c>
      <c r="R26">
        <v>0.45328545570373535</v>
      </c>
      <c r="S26">
        <v>125788.15625</v>
      </c>
      <c r="T26">
        <v>112995.3984375</v>
      </c>
      <c r="U26">
        <v>157994.078125</v>
      </c>
      <c r="V26">
        <v>424708.21875</v>
      </c>
      <c r="W26">
        <v>0.27536505460739136</v>
      </c>
      <c r="X26" s="5">
        <v>0.71705406904220581</v>
      </c>
      <c r="Y26">
        <v>0.85458493232727051</v>
      </c>
      <c r="Z26">
        <v>0.65366792678833008</v>
      </c>
      <c r="AA26">
        <v>6.0536134988069534E-2</v>
      </c>
      <c r="AB26">
        <v>3.9908520877361298E-2</v>
      </c>
      <c r="AC26">
        <v>46.752399998999998</v>
      </c>
      <c r="AD26">
        <v>0.1417410671710968</v>
      </c>
      <c r="AE26">
        <v>0.15725350379943848</v>
      </c>
      <c r="AF26">
        <v>0.15836407244205475</v>
      </c>
      <c r="AG26" t="s">
        <v>131</v>
      </c>
      <c r="AH26" t="s">
        <v>128</v>
      </c>
      <c r="AI26" t="s">
        <v>129</v>
      </c>
      <c r="AJ26" t="s">
        <v>130</v>
      </c>
      <c r="AK26" t="s">
        <v>130</v>
      </c>
      <c r="AN26" s="5">
        <v>0.46926993131637573</v>
      </c>
      <c r="AO26" s="5">
        <v>0.28632628917694092</v>
      </c>
      <c r="AP26" s="5">
        <v>0.27867648005485535</v>
      </c>
      <c r="AQ26">
        <v>0.18002057075500488</v>
      </c>
      <c r="AR26">
        <v>-0.2047039121389389</v>
      </c>
      <c r="AS26">
        <v>-9.5893274992704391E-3</v>
      </c>
      <c r="AT26">
        <v>0.16252566874027252</v>
      </c>
      <c r="AU26">
        <v>0.19777537882328033</v>
      </c>
      <c r="AV26">
        <v>0.10674138367176056</v>
      </c>
      <c r="AW26">
        <v>0.28675875067710876</v>
      </c>
      <c r="AX26">
        <v>0.2656656801700592</v>
      </c>
      <c r="AY26">
        <v>0.14652970433235168</v>
      </c>
      <c r="AZ26">
        <v>0.79110521078109741</v>
      </c>
    </row>
    <row r="27" spans="1:52" x14ac:dyDescent="0.25">
      <c r="A27" t="s">
        <v>124</v>
      </c>
      <c r="B27" t="s">
        <v>45</v>
      </c>
      <c r="C27" t="s">
        <v>125</v>
      </c>
      <c r="D27">
        <v>1975</v>
      </c>
      <c r="E27">
        <v>75819.8359375</v>
      </c>
      <c r="F27">
        <v>78006.0078125</v>
      </c>
      <c r="G27">
        <v>10.526779999999999</v>
      </c>
      <c r="H27">
        <v>5.3475513458251953</v>
      </c>
      <c r="J27">
        <v>2.5611603260040283</v>
      </c>
      <c r="K27">
        <v>54417.76171875</v>
      </c>
      <c r="L27">
        <v>76674.65625</v>
      </c>
      <c r="M27">
        <v>72652.9609375</v>
      </c>
      <c r="N27">
        <v>73451.46875</v>
      </c>
      <c r="O27">
        <v>238904.171875</v>
      </c>
      <c r="P27">
        <v>9.3604940921068192E-3</v>
      </c>
      <c r="Q27">
        <v>0.44926878809928894</v>
      </c>
      <c r="R27">
        <v>0.47329986095428467</v>
      </c>
      <c r="S27">
        <v>133587.015625</v>
      </c>
      <c r="T27">
        <v>118039.1328125</v>
      </c>
      <c r="U27">
        <v>168245.328125</v>
      </c>
      <c r="V27">
        <v>459674.03125</v>
      </c>
      <c r="W27">
        <v>0.30253660678863525</v>
      </c>
      <c r="X27" s="5">
        <v>0.74039953947067261</v>
      </c>
      <c r="Y27">
        <v>0.8848041296005249</v>
      </c>
      <c r="Z27">
        <v>0.65366792678833008</v>
      </c>
      <c r="AA27">
        <v>5.3917493671178818E-2</v>
      </c>
      <c r="AB27">
        <v>4.0810950100421906E-2</v>
      </c>
      <c r="AC27">
        <v>43.971383332333339</v>
      </c>
      <c r="AD27">
        <v>0.15714012086391449</v>
      </c>
      <c r="AE27">
        <v>0.1737302839756012</v>
      </c>
      <c r="AF27">
        <v>0.17184163630008698</v>
      </c>
      <c r="AG27" t="s">
        <v>127</v>
      </c>
      <c r="AH27" t="s">
        <v>128</v>
      </c>
      <c r="AI27" t="s">
        <v>129</v>
      </c>
      <c r="AJ27" t="s">
        <v>130</v>
      </c>
      <c r="AK27" t="s">
        <v>130</v>
      </c>
      <c r="AL27">
        <v>0.48811844006917249</v>
      </c>
      <c r="AN27" s="5">
        <v>0.46792507171630859</v>
      </c>
      <c r="AO27" s="5">
        <v>0.30301490426063538</v>
      </c>
      <c r="AP27" s="5">
        <v>0.27294179797172546</v>
      </c>
      <c r="AQ27">
        <v>0.17403928935527802</v>
      </c>
      <c r="AR27">
        <v>-0.20240899920463562</v>
      </c>
      <c r="AS27">
        <v>-1.5512092970311642E-2</v>
      </c>
      <c r="AT27">
        <v>0.17972093820571899</v>
      </c>
      <c r="AU27">
        <v>0.21429300308227539</v>
      </c>
      <c r="AV27">
        <v>0.118428073823452</v>
      </c>
      <c r="AW27">
        <v>0.31874123215675354</v>
      </c>
      <c r="AX27">
        <v>0.3078920841217041</v>
      </c>
      <c r="AY27">
        <v>0.1641385555267334</v>
      </c>
      <c r="AZ27">
        <v>0.74022948741912842</v>
      </c>
    </row>
    <row r="28" spans="1:52" x14ac:dyDescent="0.25">
      <c r="A28" t="s">
        <v>124</v>
      </c>
      <c r="B28" t="s">
        <v>45</v>
      </c>
      <c r="C28" t="s">
        <v>125</v>
      </c>
      <c r="D28">
        <v>1976</v>
      </c>
      <c r="E28">
        <v>84376.9609375</v>
      </c>
      <c r="F28">
        <v>85517.5078125</v>
      </c>
      <c r="G28">
        <v>10.577950999999999</v>
      </c>
      <c r="H28">
        <v>5.3579354286193848</v>
      </c>
      <c r="J28">
        <v>2.5785157680511475</v>
      </c>
      <c r="K28">
        <v>58729.46875</v>
      </c>
      <c r="L28">
        <v>82160.6015625</v>
      </c>
      <c r="M28">
        <v>80434.296875</v>
      </c>
      <c r="N28">
        <v>80342.15625</v>
      </c>
      <c r="O28">
        <v>258397.9375</v>
      </c>
      <c r="P28">
        <v>9.9903056398034096E-3</v>
      </c>
      <c r="Q28">
        <v>0.46309944987297058</v>
      </c>
      <c r="R28">
        <v>0.47260409593582153</v>
      </c>
      <c r="S28">
        <v>138219.359375</v>
      </c>
      <c r="T28">
        <v>120623.6484375</v>
      </c>
      <c r="U28">
        <v>171773.859375</v>
      </c>
      <c r="V28">
        <v>492034.6875</v>
      </c>
      <c r="W28">
        <v>0.32705661654472351</v>
      </c>
      <c r="X28" s="5">
        <v>0.74250674247741699</v>
      </c>
      <c r="Y28">
        <v>0.87556999921798706</v>
      </c>
      <c r="Z28">
        <v>0.65366792678833008</v>
      </c>
      <c r="AA28">
        <v>5.0717879086732864E-2</v>
      </c>
      <c r="AB28">
        <v>4.149949923157692E-2</v>
      </c>
      <c r="AC28">
        <v>41.575266665666668</v>
      </c>
      <c r="AD28">
        <v>0.16505199670791626</v>
      </c>
      <c r="AE28">
        <v>0.18184450268745422</v>
      </c>
      <c r="AF28">
        <v>0.18205304443836212</v>
      </c>
      <c r="AG28" t="s">
        <v>131</v>
      </c>
      <c r="AH28" t="s">
        <v>128</v>
      </c>
      <c r="AI28" t="s">
        <v>129</v>
      </c>
      <c r="AJ28" t="s">
        <v>130</v>
      </c>
      <c r="AK28" t="s">
        <v>130</v>
      </c>
      <c r="AN28" s="5">
        <v>0.47017297148704529</v>
      </c>
      <c r="AO28" s="5">
        <v>0.29164186120033264</v>
      </c>
      <c r="AP28" s="5">
        <v>0.26081898808479309</v>
      </c>
      <c r="AQ28">
        <v>0.17102746665477753</v>
      </c>
      <c r="AR28">
        <v>-0.18765698373317719</v>
      </c>
      <c r="AS28">
        <v>-6.004315335303545E-3</v>
      </c>
      <c r="AT28">
        <v>0.18560242652893066</v>
      </c>
      <c r="AU28">
        <v>0.22393441200256348</v>
      </c>
      <c r="AV28">
        <v>0.12800617516040802</v>
      </c>
      <c r="AW28">
        <v>0.32147583365440369</v>
      </c>
      <c r="AX28">
        <v>0.30798414349555969</v>
      </c>
      <c r="AY28">
        <v>0.18014015257358551</v>
      </c>
      <c r="AZ28">
        <v>0.71525251865386963</v>
      </c>
    </row>
    <row r="29" spans="1:52" x14ac:dyDescent="0.25">
      <c r="A29" t="s">
        <v>124</v>
      </c>
      <c r="B29" t="s">
        <v>45</v>
      </c>
      <c r="C29" t="s">
        <v>125</v>
      </c>
      <c r="D29">
        <v>1977</v>
      </c>
      <c r="E29">
        <v>93963.828125</v>
      </c>
      <c r="F29">
        <v>95981.3515625</v>
      </c>
      <c r="G29">
        <v>10.636562</v>
      </c>
      <c r="H29">
        <v>5.3765678405761719</v>
      </c>
      <c r="J29">
        <v>2.5959892272949219</v>
      </c>
      <c r="K29">
        <v>65522.8671875</v>
      </c>
      <c r="L29">
        <v>91872.390625</v>
      </c>
      <c r="M29">
        <v>89485.171875</v>
      </c>
      <c r="N29">
        <v>89894.21875</v>
      </c>
      <c r="O29">
        <v>285408.03125</v>
      </c>
      <c r="P29">
        <v>1.0928791016340256E-2</v>
      </c>
      <c r="Q29">
        <v>0.48580479621887207</v>
      </c>
      <c r="R29">
        <v>0.49102151393890381</v>
      </c>
      <c r="S29">
        <v>147538.09375</v>
      </c>
      <c r="T29">
        <v>126340.9140625</v>
      </c>
      <c r="U29">
        <v>182126.15625</v>
      </c>
      <c r="V29">
        <v>529122.3125</v>
      </c>
      <c r="W29">
        <v>0.35573142766952515</v>
      </c>
      <c r="X29" s="5">
        <v>0.76467972993850708</v>
      </c>
      <c r="Y29">
        <v>0.89567404985427856</v>
      </c>
      <c r="Z29">
        <v>0.65366792678833008</v>
      </c>
      <c r="AA29">
        <v>4.7196496278047562E-2</v>
      </c>
      <c r="AB29">
        <v>4.2032930999994278E-2</v>
      </c>
      <c r="AC29">
        <v>40.960749999000001</v>
      </c>
      <c r="AD29">
        <v>0.16321671009063721</v>
      </c>
      <c r="AE29">
        <v>0.1825462132692337</v>
      </c>
      <c r="AF29">
        <v>0.18171557784080505</v>
      </c>
      <c r="AG29" t="s">
        <v>131</v>
      </c>
      <c r="AH29" t="s">
        <v>128</v>
      </c>
      <c r="AI29" t="s">
        <v>129</v>
      </c>
      <c r="AJ29" t="s">
        <v>130</v>
      </c>
      <c r="AK29" t="s">
        <v>130</v>
      </c>
      <c r="AN29" s="5">
        <v>0.4815782904624939</v>
      </c>
      <c r="AO29" s="5">
        <v>0.29311701655387878</v>
      </c>
      <c r="AP29" s="5">
        <v>0.24731028079986572</v>
      </c>
      <c r="AQ29">
        <v>0.17042119801044464</v>
      </c>
      <c r="AR29">
        <v>-0.18384538590908051</v>
      </c>
      <c r="AS29">
        <v>-8.5814343765377998E-3</v>
      </c>
      <c r="AT29">
        <v>0.17815864086151123</v>
      </c>
      <c r="AU29">
        <v>0.23061248660087585</v>
      </c>
      <c r="AV29">
        <v>0.13412085175514221</v>
      </c>
      <c r="AW29">
        <v>0.34312596917152405</v>
      </c>
      <c r="AX29">
        <v>0.33595749735832214</v>
      </c>
      <c r="AY29">
        <v>0.18727166950702667</v>
      </c>
      <c r="AZ29">
        <v>0.65711987018585205</v>
      </c>
    </row>
    <row r="30" spans="1:52" x14ac:dyDescent="0.25">
      <c r="A30" t="s">
        <v>124</v>
      </c>
      <c r="B30" t="s">
        <v>45</v>
      </c>
      <c r="C30" t="s">
        <v>125</v>
      </c>
      <c r="D30">
        <v>1978</v>
      </c>
      <c r="E30">
        <v>103815.71875</v>
      </c>
      <c r="F30">
        <v>107870.5859375</v>
      </c>
      <c r="G30">
        <v>10.693322999999999</v>
      </c>
      <c r="H30">
        <v>5.4004511833190918</v>
      </c>
      <c r="J30">
        <v>2.6135807037353516</v>
      </c>
      <c r="K30">
        <v>73216.4140625</v>
      </c>
      <c r="L30">
        <v>105803.921875</v>
      </c>
      <c r="M30">
        <v>98530.96875</v>
      </c>
      <c r="N30">
        <v>100756.4375</v>
      </c>
      <c r="O30">
        <v>316111.78125</v>
      </c>
      <c r="P30">
        <v>1.198525819927454E-2</v>
      </c>
      <c r="Q30">
        <v>0.50962811708450317</v>
      </c>
      <c r="R30">
        <v>0.52974593639373779</v>
      </c>
      <c r="S30">
        <v>154310.765625</v>
      </c>
      <c r="T30">
        <v>132291.671875</v>
      </c>
      <c r="U30">
        <v>199329.875</v>
      </c>
      <c r="V30">
        <v>566598.6875</v>
      </c>
      <c r="W30">
        <v>0.38556766510009766</v>
      </c>
      <c r="X30" s="5">
        <v>0.77035194635391235</v>
      </c>
      <c r="Y30">
        <v>0.94420796632766724</v>
      </c>
      <c r="Z30">
        <v>0.65366792678833008</v>
      </c>
      <c r="AA30">
        <v>4.3776519596576691E-2</v>
      </c>
      <c r="AB30">
        <v>4.2494919151067734E-2</v>
      </c>
      <c r="AC30">
        <v>37.911349999000002</v>
      </c>
      <c r="AD30">
        <v>0.17245148122310638</v>
      </c>
      <c r="AE30">
        <v>0.19381682574748993</v>
      </c>
      <c r="AF30">
        <v>0.18953588604927063</v>
      </c>
      <c r="AG30" t="s">
        <v>131</v>
      </c>
      <c r="AH30" t="s">
        <v>128</v>
      </c>
      <c r="AI30" t="s">
        <v>129</v>
      </c>
      <c r="AJ30" t="s">
        <v>130</v>
      </c>
      <c r="AK30" t="s">
        <v>130</v>
      </c>
      <c r="AN30" s="5">
        <v>0.4887864887714386</v>
      </c>
      <c r="AO30" s="5">
        <v>0.32342854142189026</v>
      </c>
      <c r="AP30" s="5">
        <v>0.23788085579872131</v>
      </c>
      <c r="AQ30">
        <v>0.15347281098365784</v>
      </c>
      <c r="AR30">
        <v>-0.18320386111736298</v>
      </c>
      <c r="AS30">
        <v>-2.0364878699183464E-2</v>
      </c>
      <c r="AT30">
        <v>0.18160229921340942</v>
      </c>
      <c r="AU30">
        <v>0.24181969463825226</v>
      </c>
      <c r="AV30">
        <v>0.15364880859851837</v>
      </c>
      <c r="AW30">
        <v>0.37231367826461792</v>
      </c>
      <c r="AX30">
        <v>0.36718946695327759</v>
      </c>
      <c r="AY30">
        <v>0.20385889708995819</v>
      </c>
      <c r="AZ30">
        <v>0.62128889560699463</v>
      </c>
    </row>
    <row r="31" spans="1:52" x14ac:dyDescent="0.25">
      <c r="A31" t="s">
        <v>124</v>
      </c>
      <c r="B31" t="s">
        <v>45</v>
      </c>
      <c r="C31" t="s">
        <v>125</v>
      </c>
      <c r="D31">
        <v>1979</v>
      </c>
      <c r="E31">
        <v>113794.5390625</v>
      </c>
      <c r="F31">
        <v>116337.484375</v>
      </c>
      <c r="G31">
        <v>10.735502</v>
      </c>
      <c r="H31">
        <v>5.4226889610290527</v>
      </c>
      <c r="J31">
        <v>2.6312916278839111</v>
      </c>
      <c r="K31">
        <v>80706.3515625</v>
      </c>
      <c r="L31">
        <v>109327.625</v>
      </c>
      <c r="M31">
        <v>107786.8984375</v>
      </c>
      <c r="N31">
        <v>108306.2890625</v>
      </c>
      <c r="O31">
        <v>347652.28125</v>
      </c>
      <c r="P31">
        <v>1.2987664900720119E-2</v>
      </c>
      <c r="Q31">
        <v>0.52124279737472534</v>
      </c>
      <c r="R31">
        <v>0.52386105060577393</v>
      </c>
      <c r="S31">
        <v>156664.59375</v>
      </c>
      <c r="T31">
        <v>135637.78125</v>
      </c>
      <c r="U31">
        <v>189585.3125</v>
      </c>
      <c r="V31">
        <v>601866.9375</v>
      </c>
      <c r="W31">
        <v>0.41298139095306396</v>
      </c>
      <c r="X31" s="5">
        <v>0.75776880979537964</v>
      </c>
      <c r="Y31">
        <v>0.87010729312896729</v>
      </c>
      <c r="Z31">
        <v>0.65366792678833008</v>
      </c>
      <c r="AA31">
        <v>4.2937040328979492E-2</v>
      </c>
      <c r="AB31">
        <v>4.2794264853000641E-2</v>
      </c>
      <c r="AC31">
        <v>35.577999998999999</v>
      </c>
      <c r="AD31">
        <v>0.18414574861526489</v>
      </c>
      <c r="AE31">
        <v>0.20456348359584808</v>
      </c>
      <c r="AF31">
        <v>0.20358246564865112</v>
      </c>
      <c r="AG31" t="s">
        <v>131</v>
      </c>
      <c r="AH31" t="s">
        <v>128</v>
      </c>
      <c r="AI31" t="s">
        <v>129</v>
      </c>
      <c r="AJ31" t="s">
        <v>130</v>
      </c>
      <c r="AK31" t="s">
        <v>130</v>
      </c>
      <c r="AN31" s="5">
        <v>0.51690202951431274</v>
      </c>
      <c r="AO31" s="5">
        <v>0.26426237821578979</v>
      </c>
      <c r="AP31" s="5">
        <v>0.22826565802097321</v>
      </c>
      <c r="AQ31">
        <v>0.16577634215354919</v>
      </c>
      <c r="AR31">
        <v>-0.16974061727523804</v>
      </c>
      <c r="AS31">
        <v>-5.4657990112900734E-3</v>
      </c>
      <c r="AT31">
        <v>0.18937280774116516</v>
      </c>
      <c r="AU31">
        <v>0.26213741302490234</v>
      </c>
      <c r="AV31">
        <v>0.17230919003486633</v>
      </c>
      <c r="AW31">
        <v>0.3969137966632843</v>
      </c>
      <c r="AX31">
        <v>0.39823248982429504</v>
      </c>
      <c r="AY31">
        <v>0.21546229720115662</v>
      </c>
      <c r="AZ31">
        <v>0.59300875663757324</v>
      </c>
    </row>
    <row r="32" spans="1:52" x14ac:dyDescent="0.25">
      <c r="A32" t="s">
        <v>124</v>
      </c>
      <c r="B32" t="s">
        <v>45</v>
      </c>
      <c r="C32" t="s">
        <v>125</v>
      </c>
      <c r="D32">
        <v>1980</v>
      </c>
      <c r="E32">
        <v>124053.125</v>
      </c>
      <c r="F32">
        <v>126325.125</v>
      </c>
      <c r="G32">
        <v>10.754285999999999</v>
      </c>
      <c r="H32">
        <v>5.438164234161377</v>
      </c>
      <c r="I32">
        <v>2130.5763125243998</v>
      </c>
      <c r="J32">
        <v>2.6491224765777588</v>
      </c>
      <c r="K32">
        <v>89156.4765625</v>
      </c>
      <c r="L32">
        <v>118659.8046875</v>
      </c>
      <c r="M32">
        <v>118389.1875</v>
      </c>
      <c r="N32">
        <v>117528.46875</v>
      </c>
      <c r="O32">
        <v>370263.9375</v>
      </c>
      <c r="P32">
        <v>1.3298472389578819E-2</v>
      </c>
      <c r="Q32">
        <v>0.56145596504211426</v>
      </c>
      <c r="R32">
        <v>0.57069414854049683</v>
      </c>
      <c r="S32">
        <v>156761.4375</v>
      </c>
      <c r="T32">
        <v>136528.546875</v>
      </c>
      <c r="U32">
        <v>188318.921875</v>
      </c>
      <c r="V32">
        <v>630788.1875</v>
      </c>
      <c r="W32">
        <v>0.43433591723442078</v>
      </c>
      <c r="X32" s="5">
        <v>0.7447693943977356</v>
      </c>
      <c r="Y32">
        <v>0.84894359111785889</v>
      </c>
      <c r="Z32">
        <v>0.65366792678833008</v>
      </c>
      <c r="AA32">
        <v>4.3589867651462555E-2</v>
      </c>
      <c r="AB32">
        <v>4.2868152260780334E-2</v>
      </c>
      <c r="AC32">
        <v>32.532283332333336</v>
      </c>
      <c r="AD32">
        <v>0.19876900315284729</v>
      </c>
      <c r="AE32">
        <v>0.21524889767169952</v>
      </c>
      <c r="AF32">
        <v>0.21682527661323547</v>
      </c>
      <c r="AG32" t="s">
        <v>127</v>
      </c>
      <c r="AH32" t="s">
        <v>128</v>
      </c>
      <c r="AI32" t="s">
        <v>129</v>
      </c>
      <c r="AJ32" t="s">
        <v>130</v>
      </c>
      <c r="AK32" t="s">
        <v>130</v>
      </c>
      <c r="AL32">
        <v>0.25422481854688811</v>
      </c>
      <c r="AN32" s="5">
        <v>0.54173123836517334</v>
      </c>
      <c r="AO32" s="5">
        <v>0.2510313093662262</v>
      </c>
      <c r="AP32" s="5">
        <v>0.21686346828937531</v>
      </c>
      <c r="AQ32">
        <v>0.15825371444225311</v>
      </c>
      <c r="AR32">
        <v>-0.16704784333705902</v>
      </c>
      <c r="AS32">
        <v>-8.3189940778538585E-4</v>
      </c>
      <c r="AT32">
        <v>0.19947546720504761</v>
      </c>
      <c r="AU32">
        <v>0.26504969596862793</v>
      </c>
      <c r="AV32">
        <v>0.19700421392917633</v>
      </c>
      <c r="AW32">
        <v>0.41689905524253845</v>
      </c>
      <c r="AX32">
        <v>0.39683878421783447</v>
      </c>
      <c r="AY32">
        <v>0.23293459415435791</v>
      </c>
      <c r="AZ32">
        <v>0.61830443143844604</v>
      </c>
    </row>
    <row r="33" spans="1:52" x14ac:dyDescent="0.25">
      <c r="A33" t="s">
        <v>124</v>
      </c>
      <c r="B33" t="s">
        <v>45</v>
      </c>
      <c r="C33" t="s">
        <v>125</v>
      </c>
      <c r="D33">
        <v>1981</v>
      </c>
      <c r="E33">
        <v>126069.8359375</v>
      </c>
      <c r="F33">
        <v>128033.3125</v>
      </c>
      <c r="G33">
        <v>10.746480999999999</v>
      </c>
      <c r="H33">
        <v>5.4057421684265137</v>
      </c>
      <c r="I33">
        <v>2129.6052203126746</v>
      </c>
      <c r="J33">
        <v>2.6641783714294434</v>
      </c>
      <c r="K33">
        <v>90646.171875</v>
      </c>
      <c r="L33">
        <v>119621.9921875</v>
      </c>
      <c r="M33">
        <v>120649.1640625</v>
      </c>
      <c r="N33">
        <v>119069.3046875</v>
      </c>
      <c r="O33">
        <v>386101</v>
      </c>
      <c r="P33">
        <v>1.3425850309431553E-2</v>
      </c>
      <c r="Q33">
        <v>0.55890923738479614</v>
      </c>
      <c r="R33">
        <v>0.56320953369140625</v>
      </c>
      <c r="S33">
        <v>161255.40625</v>
      </c>
      <c r="T33">
        <v>140449.21875</v>
      </c>
      <c r="U33">
        <v>190899.671875</v>
      </c>
      <c r="V33">
        <v>655325.125</v>
      </c>
      <c r="W33">
        <v>0.45100817084312439</v>
      </c>
      <c r="X33" s="5">
        <v>0.75657069683074951</v>
      </c>
      <c r="Y33">
        <v>0.84985077381134033</v>
      </c>
      <c r="Z33">
        <v>0.65366792678833008</v>
      </c>
      <c r="AA33">
        <v>4.3945860117673874E-2</v>
      </c>
      <c r="AB33">
        <v>4.2713161557912827E-2</v>
      </c>
      <c r="AC33">
        <v>34.314291665666666</v>
      </c>
      <c r="AD33">
        <v>0.20032286643981934</v>
      </c>
      <c r="AE33">
        <v>0.2166006863117218</v>
      </c>
      <c r="AF33">
        <v>0.21947462856769562</v>
      </c>
      <c r="AG33" t="s">
        <v>131</v>
      </c>
      <c r="AH33" t="s">
        <v>128</v>
      </c>
      <c r="AI33" t="s">
        <v>129</v>
      </c>
      <c r="AJ33" t="s">
        <v>130</v>
      </c>
      <c r="AK33" t="s">
        <v>130</v>
      </c>
      <c r="AN33" s="5">
        <v>0.53979551792144775</v>
      </c>
      <c r="AO33" s="5">
        <v>0.24335256218910217</v>
      </c>
      <c r="AP33" s="5">
        <v>0.22149366140365601</v>
      </c>
      <c r="AQ33">
        <v>0.16105666756629944</v>
      </c>
      <c r="AR33">
        <v>-0.16732865571975708</v>
      </c>
      <c r="AS33">
        <v>1.630289712920785E-3</v>
      </c>
      <c r="AT33">
        <v>0.20165625214576721</v>
      </c>
      <c r="AU33">
        <v>0.26752322912216187</v>
      </c>
      <c r="AV33">
        <v>0.1970733255147934</v>
      </c>
      <c r="AW33">
        <v>0.41918015480041504</v>
      </c>
      <c r="AX33">
        <v>0.3944394588470459</v>
      </c>
      <c r="AY33">
        <v>0.22937743365764618</v>
      </c>
      <c r="AZ33">
        <v>0.54486161470413208</v>
      </c>
    </row>
    <row r="34" spans="1:52" x14ac:dyDescent="0.25">
      <c r="A34" t="s">
        <v>124</v>
      </c>
      <c r="B34" t="s">
        <v>45</v>
      </c>
      <c r="C34" t="s">
        <v>125</v>
      </c>
      <c r="D34">
        <v>1982</v>
      </c>
      <c r="E34">
        <v>127151.15625</v>
      </c>
      <c r="F34">
        <v>128910.0390625</v>
      </c>
      <c r="G34">
        <v>10.715847</v>
      </c>
      <c r="H34">
        <v>5.3658299446105957</v>
      </c>
      <c r="I34">
        <v>2039.2936446222602</v>
      </c>
      <c r="J34">
        <v>2.6793198585510254</v>
      </c>
      <c r="K34">
        <v>90521.28125</v>
      </c>
      <c r="L34">
        <v>118796.5234375</v>
      </c>
      <c r="M34">
        <v>122052.4609375</v>
      </c>
      <c r="N34">
        <v>120258.484375</v>
      </c>
      <c r="O34">
        <v>398345.1875</v>
      </c>
      <c r="P34">
        <v>1.3609552755951881E-2</v>
      </c>
      <c r="Q34">
        <v>0.58116954565048218</v>
      </c>
      <c r="R34">
        <v>0.57238191366195679</v>
      </c>
      <c r="S34">
        <v>165836.8125</v>
      </c>
      <c r="T34">
        <v>142240.84375</v>
      </c>
      <c r="U34">
        <v>190570.359375</v>
      </c>
      <c r="V34">
        <v>677686.625</v>
      </c>
      <c r="W34">
        <v>0.46514147520065308</v>
      </c>
      <c r="X34" s="5">
        <v>0.79281455278396606</v>
      </c>
      <c r="Y34">
        <v>0.86446672677993774</v>
      </c>
      <c r="Z34">
        <v>0.65366792678833008</v>
      </c>
      <c r="AA34">
        <v>4.4218819588422775E-2</v>
      </c>
      <c r="AB34">
        <v>4.2426448315382004E-2</v>
      </c>
      <c r="AC34">
        <v>36.630549998999996</v>
      </c>
      <c r="AD34">
        <v>0.20231072604656219</v>
      </c>
      <c r="AE34">
        <v>0.21804864704608917</v>
      </c>
      <c r="AF34">
        <v>0.22130142152309418</v>
      </c>
      <c r="AG34" t="s">
        <v>131</v>
      </c>
      <c r="AH34" t="s">
        <v>128</v>
      </c>
      <c r="AI34" t="s">
        <v>129</v>
      </c>
      <c r="AJ34" t="s">
        <v>130</v>
      </c>
      <c r="AK34" t="s">
        <v>130</v>
      </c>
      <c r="AN34" s="5">
        <v>0.53175300359725952</v>
      </c>
      <c r="AO34" s="5">
        <v>0.23512053489685059</v>
      </c>
      <c r="AP34" s="5">
        <v>0.22096960246562958</v>
      </c>
      <c r="AQ34">
        <v>0.15931351482868195</v>
      </c>
      <c r="AR34">
        <v>-0.15378718078136444</v>
      </c>
      <c r="AS34">
        <v>6.6305291838943958E-3</v>
      </c>
      <c r="AT34">
        <v>0.20365798473358154</v>
      </c>
      <c r="AU34">
        <v>0.26843252778053284</v>
      </c>
      <c r="AV34">
        <v>0.19906860589981079</v>
      </c>
      <c r="AW34">
        <v>0.41037267446517944</v>
      </c>
      <c r="AX34">
        <v>0.39627298712730408</v>
      </c>
      <c r="AY34">
        <v>0.22702690958976746</v>
      </c>
      <c r="AZ34">
        <v>0.52846980094909668</v>
      </c>
    </row>
    <row r="35" spans="1:52" x14ac:dyDescent="0.25">
      <c r="A35" t="s">
        <v>124</v>
      </c>
      <c r="B35" t="s">
        <v>45</v>
      </c>
      <c r="C35" t="s">
        <v>125</v>
      </c>
      <c r="D35">
        <v>1983</v>
      </c>
      <c r="E35">
        <v>125478.4375</v>
      </c>
      <c r="F35">
        <v>127264.8828125</v>
      </c>
      <c r="G35">
        <v>10.669205999999999</v>
      </c>
      <c r="H35">
        <v>5.3229465484619141</v>
      </c>
      <c r="I35">
        <v>2019.8718003877625</v>
      </c>
      <c r="J35">
        <v>2.6945474147796631</v>
      </c>
      <c r="K35">
        <v>89580.7265625</v>
      </c>
      <c r="L35">
        <v>115523.90625</v>
      </c>
      <c r="M35">
        <v>120092.640625</v>
      </c>
      <c r="N35">
        <v>118799.046875</v>
      </c>
      <c r="O35">
        <v>405786.34375</v>
      </c>
      <c r="P35">
        <v>1.3749117031693459E-2</v>
      </c>
      <c r="Q35">
        <v>0.5633501410484314</v>
      </c>
      <c r="R35">
        <v>0.53948450088500977</v>
      </c>
      <c r="S35">
        <v>167035.75</v>
      </c>
      <c r="T35">
        <v>142948.234375</v>
      </c>
      <c r="U35">
        <v>187143.640625</v>
      </c>
      <c r="V35">
        <v>697016.3125</v>
      </c>
      <c r="W35">
        <v>0.47626030445098877</v>
      </c>
      <c r="X35" s="5">
        <v>0.79823845624923706</v>
      </c>
      <c r="Y35">
        <v>0.84859514236450195</v>
      </c>
      <c r="Z35">
        <v>0.65366792678833008</v>
      </c>
      <c r="AA35">
        <v>4.1173290461301804E-2</v>
      </c>
      <c r="AB35">
        <v>4.2059905827045441E-2</v>
      </c>
      <c r="AC35">
        <v>42.671149999000001</v>
      </c>
      <c r="AD35">
        <v>0.188027024269104</v>
      </c>
      <c r="AE35">
        <v>0.20111696422100067</v>
      </c>
      <c r="AF35">
        <v>0.2033068984746933</v>
      </c>
      <c r="AG35" t="s">
        <v>131</v>
      </c>
      <c r="AH35" t="s">
        <v>128</v>
      </c>
      <c r="AI35" t="s">
        <v>129</v>
      </c>
      <c r="AJ35" t="s">
        <v>130</v>
      </c>
      <c r="AK35" t="s">
        <v>130</v>
      </c>
      <c r="AN35" s="5">
        <v>0.53512144088745117</v>
      </c>
      <c r="AO35" s="5">
        <v>0.21837867796421051</v>
      </c>
      <c r="AP35" s="5">
        <v>0.21893110871315002</v>
      </c>
      <c r="AQ35">
        <v>0.17191503942012787</v>
      </c>
      <c r="AR35">
        <v>-0.15323907136917114</v>
      </c>
      <c r="AS35">
        <v>8.8927941396832466E-3</v>
      </c>
      <c r="AT35">
        <v>0.18834699690341949</v>
      </c>
      <c r="AU35">
        <v>0.24631594121456146</v>
      </c>
      <c r="AV35">
        <v>0.18724493682384491</v>
      </c>
      <c r="AW35">
        <v>0.37041851878166199</v>
      </c>
      <c r="AX35">
        <v>0.37688809633255005</v>
      </c>
      <c r="AY35">
        <v>0.21010932326316833</v>
      </c>
      <c r="AZ35">
        <v>0.4226067066192627</v>
      </c>
    </row>
    <row r="36" spans="1:52" x14ac:dyDescent="0.25">
      <c r="A36" t="s">
        <v>124</v>
      </c>
      <c r="B36" t="s">
        <v>45</v>
      </c>
      <c r="C36" t="s">
        <v>125</v>
      </c>
      <c r="D36">
        <v>1984</v>
      </c>
      <c r="E36">
        <v>126202.0703125</v>
      </c>
      <c r="F36">
        <v>128016.7421875</v>
      </c>
      <c r="G36">
        <v>10.616743999999999</v>
      </c>
      <c r="H36">
        <v>5.28668212890625</v>
      </c>
      <c r="I36">
        <v>1949.9531611435707</v>
      </c>
      <c r="J36">
        <v>2.7098615169525146</v>
      </c>
      <c r="K36">
        <v>88919.15625</v>
      </c>
      <c r="L36">
        <v>114072.5859375</v>
      </c>
      <c r="M36">
        <v>120157</v>
      </c>
      <c r="N36">
        <v>119036.921875</v>
      </c>
      <c r="O36">
        <v>412468.90625</v>
      </c>
      <c r="P36">
        <v>1.3379344716668129E-2</v>
      </c>
      <c r="Q36">
        <v>0.56243687868118286</v>
      </c>
      <c r="R36">
        <v>0.52313858270645142</v>
      </c>
      <c r="S36">
        <v>171475.65625</v>
      </c>
      <c r="T36">
        <v>144657.75</v>
      </c>
      <c r="U36">
        <v>187517.546875</v>
      </c>
      <c r="V36">
        <v>713536.3125</v>
      </c>
      <c r="W36">
        <v>0.48489177227020264</v>
      </c>
      <c r="X36" s="5">
        <v>0.83398228883743286</v>
      </c>
      <c r="Y36">
        <v>0.86536341905593872</v>
      </c>
      <c r="Z36">
        <v>0.65366792678833008</v>
      </c>
      <c r="AA36">
        <v>4.1927017271518707E-2</v>
      </c>
      <c r="AB36">
        <v>4.1624654084444046E-2</v>
      </c>
      <c r="AC36">
        <v>48.042208332916672</v>
      </c>
      <c r="AD36">
        <v>0.18225051462650299</v>
      </c>
      <c r="AE36">
        <v>0.19488696753978729</v>
      </c>
      <c r="AF36">
        <v>0.19672079384326935</v>
      </c>
      <c r="AG36" t="s">
        <v>131</v>
      </c>
      <c r="AH36" t="s">
        <v>127</v>
      </c>
      <c r="AI36" t="s">
        <v>129</v>
      </c>
      <c r="AJ36" t="s">
        <v>130</v>
      </c>
      <c r="AK36" t="s">
        <v>130</v>
      </c>
      <c r="AN36" s="5">
        <v>0.53157776594161987</v>
      </c>
      <c r="AO36" s="5">
        <v>0.21130776405334473</v>
      </c>
      <c r="AP36" s="5">
        <v>0.21541024744510651</v>
      </c>
      <c r="AQ36">
        <v>0.18292632699012756</v>
      </c>
      <c r="AR36">
        <v>-0.15318126976490021</v>
      </c>
      <c r="AS36">
        <v>1.1959164403378963E-2</v>
      </c>
      <c r="AT36">
        <v>0.18308764696121216</v>
      </c>
      <c r="AU36">
        <v>0.23955777287483215</v>
      </c>
      <c r="AV36">
        <v>0.18018470704555511</v>
      </c>
      <c r="AW36">
        <v>0.34387066960334778</v>
      </c>
      <c r="AX36">
        <v>0.36097237467765808</v>
      </c>
      <c r="AY36">
        <v>0.20045869052410126</v>
      </c>
      <c r="AZ36">
        <v>0.37716329097747803</v>
      </c>
    </row>
    <row r="37" spans="1:52" x14ac:dyDescent="0.25">
      <c r="A37" t="s">
        <v>124</v>
      </c>
      <c r="B37" t="s">
        <v>45</v>
      </c>
      <c r="C37" t="s">
        <v>125</v>
      </c>
      <c r="D37">
        <v>1985</v>
      </c>
      <c r="E37">
        <v>124217.5078125</v>
      </c>
      <c r="F37">
        <v>127370.7578125</v>
      </c>
      <c r="G37">
        <v>10.566322999999999</v>
      </c>
      <c r="H37">
        <v>5.260838508605957</v>
      </c>
      <c r="I37">
        <v>1923.7336714269989</v>
      </c>
      <c r="J37">
        <v>2.7252624034881592</v>
      </c>
      <c r="K37">
        <v>89465.984375</v>
      </c>
      <c r="L37">
        <v>113818.25</v>
      </c>
      <c r="M37">
        <v>118554.8984375</v>
      </c>
      <c r="N37">
        <v>119188.9765625</v>
      </c>
      <c r="O37">
        <v>418831.125</v>
      </c>
      <c r="P37">
        <v>1.3166606426239014E-2</v>
      </c>
      <c r="Q37">
        <v>0.55746948719024658</v>
      </c>
      <c r="R37">
        <v>0.51481389999389648</v>
      </c>
      <c r="S37">
        <v>171041.6875</v>
      </c>
      <c r="T37">
        <v>147227.375</v>
      </c>
      <c r="U37">
        <v>188180.328125</v>
      </c>
      <c r="V37">
        <v>727894.3125</v>
      </c>
      <c r="W37">
        <v>0.49162134528160095</v>
      </c>
      <c r="X37" s="5">
        <v>0.83485037088394165</v>
      </c>
      <c r="Y37">
        <v>0.87153160572052002</v>
      </c>
      <c r="Z37">
        <v>0.65366792678833008</v>
      </c>
      <c r="AA37">
        <v>4.0043063461780548E-2</v>
      </c>
      <c r="AB37">
        <v>4.115450382232666E-2</v>
      </c>
      <c r="AC37">
        <v>50.119399999999992</v>
      </c>
      <c r="AD37">
        <v>0.18819457292556763</v>
      </c>
      <c r="AE37">
        <v>0.20001617074012756</v>
      </c>
      <c r="AF37">
        <v>0.1989520788192749</v>
      </c>
      <c r="AG37" t="s">
        <v>127</v>
      </c>
      <c r="AH37" t="s">
        <v>127</v>
      </c>
      <c r="AI37" t="s">
        <v>129</v>
      </c>
      <c r="AJ37" t="s">
        <v>130</v>
      </c>
      <c r="AK37" t="s">
        <v>130</v>
      </c>
      <c r="AL37">
        <v>0.47867081202103456</v>
      </c>
      <c r="AN37" s="5">
        <v>0.53062176704406738</v>
      </c>
      <c r="AO37" s="5">
        <v>0.2043163925409317</v>
      </c>
      <c r="AP37" s="5">
        <v>0.22000125050544739</v>
      </c>
      <c r="AQ37">
        <v>0.20014083385467529</v>
      </c>
      <c r="AR37">
        <v>-0.1639871746301651</v>
      </c>
      <c r="AS37">
        <v>8.9069483801722527E-3</v>
      </c>
      <c r="AT37">
        <v>0.18921676278114319</v>
      </c>
      <c r="AU37">
        <v>0.24344663321971893</v>
      </c>
      <c r="AV37">
        <v>0.18572914600372314</v>
      </c>
      <c r="AW37">
        <v>0.32649773359298706</v>
      </c>
      <c r="AX37">
        <v>0.36081364750862122</v>
      </c>
      <c r="AY37">
        <v>0.20563670992851257</v>
      </c>
      <c r="AZ37">
        <v>0.36146149039268494</v>
      </c>
    </row>
    <row r="38" spans="1:52" x14ac:dyDescent="0.25">
      <c r="A38" t="s">
        <v>124</v>
      </c>
      <c r="B38" t="s">
        <v>45</v>
      </c>
      <c r="C38" t="s">
        <v>125</v>
      </c>
      <c r="D38">
        <v>1986</v>
      </c>
      <c r="E38">
        <v>127149.328125</v>
      </c>
      <c r="F38">
        <v>133639.15625</v>
      </c>
      <c r="G38">
        <v>10.519290999999999</v>
      </c>
      <c r="H38">
        <v>5.2514901161193848</v>
      </c>
      <c r="I38">
        <v>1914.9938415214749</v>
      </c>
      <c r="J38">
        <v>2.7407510280609131</v>
      </c>
      <c r="K38">
        <v>94556.59375</v>
      </c>
      <c r="L38">
        <v>120854.4921875</v>
      </c>
      <c r="M38">
        <v>121494.9609375</v>
      </c>
      <c r="N38">
        <v>123970.5859375</v>
      </c>
      <c r="O38">
        <v>426387.875</v>
      </c>
      <c r="P38">
        <v>1.2945784255862236E-2</v>
      </c>
      <c r="Q38">
        <v>0.5683104395866394</v>
      </c>
      <c r="R38">
        <v>0.53570616245269775</v>
      </c>
      <c r="S38">
        <v>173667.109375</v>
      </c>
      <c r="T38">
        <v>150760.890625</v>
      </c>
      <c r="U38">
        <v>195733.359375</v>
      </c>
      <c r="V38">
        <v>745327</v>
      </c>
      <c r="W38">
        <v>0.50157231092453003</v>
      </c>
      <c r="X38" s="5">
        <v>0.84216833114624023</v>
      </c>
      <c r="Y38">
        <v>0.90063416957855225</v>
      </c>
      <c r="Z38">
        <v>0.65366792678833008</v>
      </c>
      <c r="AA38">
        <v>3.7887696176767349E-2</v>
      </c>
      <c r="AB38">
        <v>4.0741916745901108E-2</v>
      </c>
      <c r="AC38">
        <v>45.832149999999999</v>
      </c>
      <c r="AD38">
        <v>0.20967838168144226</v>
      </c>
      <c r="AE38">
        <v>0.22481909394264221</v>
      </c>
      <c r="AF38">
        <v>0.22032958269119263</v>
      </c>
      <c r="AG38" t="s">
        <v>131</v>
      </c>
      <c r="AH38" t="s">
        <v>127</v>
      </c>
      <c r="AI38" t="s">
        <v>129</v>
      </c>
      <c r="AJ38" t="s">
        <v>130</v>
      </c>
      <c r="AK38" t="s">
        <v>130</v>
      </c>
      <c r="AN38" s="5">
        <v>0.53150075674057007</v>
      </c>
      <c r="AO38" s="5">
        <v>0.2121301144361496</v>
      </c>
      <c r="AP38" s="5">
        <v>0.23123335838317871</v>
      </c>
      <c r="AQ38">
        <v>0.18759101629257202</v>
      </c>
      <c r="AR38">
        <v>-0.16347344219684601</v>
      </c>
      <c r="AS38">
        <v>1.0181815596297383E-3</v>
      </c>
      <c r="AT38">
        <v>0.21293686330318451</v>
      </c>
      <c r="AU38">
        <v>0.27925896644592285</v>
      </c>
      <c r="AV38">
        <v>0.20218858122825623</v>
      </c>
      <c r="AW38">
        <v>0.36237436532974243</v>
      </c>
      <c r="AX38">
        <v>0.410103440284729</v>
      </c>
      <c r="AY38">
        <v>0.23974171280860901</v>
      </c>
      <c r="AZ38">
        <v>0.40676909685134888</v>
      </c>
    </row>
    <row r="39" spans="1:52" x14ac:dyDescent="0.25">
      <c r="A39" t="s">
        <v>124</v>
      </c>
      <c r="B39" t="s">
        <v>45</v>
      </c>
      <c r="C39" t="s">
        <v>125</v>
      </c>
      <c r="D39">
        <v>1987</v>
      </c>
      <c r="E39">
        <v>135570.0625</v>
      </c>
      <c r="F39">
        <v>142497.46875</v>
      </c>
      <c r="G39">
        <v>10.474548</v>
      </c>
      <c r="H39">
        <v>5.2021827697753906</v>
      </c>
      <c r="I39">
        <v>1957.72189883737</v>
      </c>
      <c r="J39">
        <v>2.7563276290893555</v>
      </c>
      <c r="K39">
        <v>100427.40625</v>
      </c>
      <c r="L39">
        <v>127543.7265625</v>
      </c>
      <c r="M39">
        <v>129472.828125</v>
      </c>
      <c r="N39">
        <v>131785.171875</v>
      </c>
      <c r="O39">
        <v>436241.34375</v>
      </c>
      <c r="P39">
        <v>1.2575753964483738E-2</v>
      </c>
      <c r="Q39">
        <v>0.59319192171096802</v>
      </c>
      <c r="R39">
        <v>0.55706149339675903</v>
      </c>
      <c r="S39">
        <v>180702.75</v>
      </c>
      <c r="T39">
        <v>155624.203125</v>
      </c>
      <c r="U39">
        <v>202016.3125</v>
      </c>
      <c r="V39">
        <v>767593.1875</v>
      </c>
      <c r="W39">
        <v>0.51623886823654175</v>
      </c>
      <c r="X39" s="5">
        <v>0.8572661280632019</v>
      </c>
      <c r="Y39">
        <v>0.90936791896820068</v>
      </c>
      <c r="Z39">
        <v>0.65366792678833008</v>
      </c>
      <c r="AA39">
        <v>4.0963653475046158E-2</v>
      </c>
      <c r="AB39">
        <v>4.0472187101840973E-2</v>
      </c>
      <c r="AC39">
        <v>46.970541666666669</v>
      </c>
      <c r="AD39">
        <v>0.21464438736438751</v>
      </c>
      <c r="AE39">
        <v>0.23186270892620087</v>
      </c>
      <c r="AF39">
        <v>0.22779437899589539</v>
      </c>
      <c r="AG39" t="s">
        <v>131</v>
      </c>
      <c r="AH39" t="s">
        <v>127</v>
      </c>
      <c r="AI39" t="s">
        <v>129</v>
      </c>
      <c r="AJ39" t="s">
        <v>130</v>
      </c>
      <c r="AK39" t="s">
        <v>130</v>
      </c>
      <c r="AN39" s="5">
        <v>0.53020989894866943</v>
      </c>
      <c r="AO39" s="5">
        <v>0.20576155185699463</v>
      </c>
      <c r="AP39" s="5">
        <v>0.23184400796890259</v>
      </c>
      <c r="AQ39">
        <v>0.16949103772640228</v>
      </c>
      <c r="AR39">
        <v>-0.14169149100780487</v>
      </c>
      <c r="AS39">
        <v>4.3850024230778217E-3</v>
      </c>
      <c r="AT39">
        <v>0.22027738392353058</v>
      </c>
      <c r="AU39">
        <v>0.29563206434249878</v>
      </c>
      <c r="AV39">
        <v>0.20176213979721069</v>
      </c>
      <c r="AW39">
        <v>0.39612933993339539</v>
      </c>
      <c r="AX39">
        <v>0.45694476366043091</v>
      </c>
      <c r="AY39">
        <v>0.24983084201812744</v>
      </c>
      <c r="AZ39">
        <v>0.44340178370475769</v>
      </c>
    </row>
    <row r="40" spans="1:52" x14ac:dyDescent="0.25">
      <c r="A40" t="s">
        <v>124</v>
      </c>
      <c r="B40" t="s">
        <v>45</v>
      </c>
      <c r="C40" t="s">
        <v>125</v>
      </c>
      <c r="D40">
        <v>1988</v>
      </c>
      <c r="E40">
        <v>139342.25</v>
      </c>
      <c r="F40">
        <v>143648.640625</v>
      </c>
      <c r="G40">
        <v>10.434543</v>
      </c>
      <c r="H40">
        <v>5.225184440612793</v>
      </c>
      <c r="I40">
        <v>1951.8953455670207</v>
      </c>
      <c r="J40">
        <v>2.7719929218292236</v>
      </c>
      <c r="K40">
        <v>100979.453125</v>
      </c>
      <c r="L40">
        <v>127141.421875</v>
      </c>
      <c r="M40">
        <v>133114.453125</v>
      </c>
      <c r="N40">
        <v>133048.484375</v>
      </c>
      <c r="O40">
        <v>442724.34375</v>
      </c>
      <c r="P40">
        <v>1.2084207497537136E-2</v>
      </c>
      <c r="Q40">
        <v>0.59129446744918823</v>
      </c>
      <c r="R40">
        <v>0.55305039882659912</v>
      </c>
      <c r="S40">
        <v>180584.828125</v>
      </c>
      <c r="T40">
        <v>151444.140625</v>
      </c>
      <c r="U40">
        <v>196282.3125</v>
      </c>
      <c r="V40">
        <v>783192.9375</v>
      </c>
      <c r="W40">
        <v>0.52435410022735596</v>
      </c>
      <c r="X40" s="5">
        <v>0.84814679622650146</v>
      </c>
      <c r="Y40">
        <v>0.87472832202911377</v>
      </c>
      <c r="Z40">
        <v>0.65366792678833008</v>
      </c>
      <c r="AA40">
        <v>4.6120204031467438E-2</v>
      </c>
      <c r="AB40">
        <v>4.0189292281866074E-2</v>
      </c>
      <c r="AC40">
        <v>50.41320833333333</v>
      </c>
      <c r="AD40">
        <v>0.22299440205097198</v>
      </c>
      <c r="AE40">
        <v>0.24149845540523529</v>
      </c>
      <c r="AF40">
        <v>0.24161821603775024</v>
      </c>
      <c r="AG40" t="s">
        <v>131</v>
      </c>
      <c r="AH40" t="s">
        <v>127</v>
      </c>
      <c r="AI40" t="s">
        <v>129</v>
      </c>
      <c r="AJ40" t="s">
        <v>130</v>
      </c>
      <c r="AK40" t="s">
        <v>130</v>
      </c>
      <c r="AN40" s="5">
        <v>0.51342320442199707</v>
      </c>
      <c r="AO40" s="5">
        <v>0.19663482904434204</v>
      </c>
      <c r="AP40" s="5">
        <v>0.24554413557052612</v>
      </c>
      <c r="AQ40">
        <v>0.16316458582878113</v>
      </c>
      <c r="AR40">
        <v>-0.12931068241596222</v>
      </c>
      <c r="AS40">
        <v>1.0543853975832462E-2</v>
      </c>
      <c r="AT40">
        <v>0.22765541076660156</v>
      </c>
      <c r="AU40">
        <v>0.31292003393173218</v>
      </c>
      <c r="AV40">
        <v>0.21324840188026428</v>
      </c>
      <c r="AW40">
        <v>0.4337218701839447</v>
      </c>
      <c r="AX40">
        <v>0.48313018679618835</v>
      </c>
      <c r="AY40">
        <v>0.25131207704544067</v>
      </c>
      <c r="AZ40">
        <v>0.46382781863212585</v>
      </c>
    </row>
    <row r="41" spans="1:52" x14ac:dyDescent="0.25">
      <c r="A41" t="s">
        <v>124</v>
      </c>
      <c r="B41" t="s">
        <v>45</v>
      </c>
      <c r="C41" t="s">
        <v>125</v>
      </c>
      <c r="D41">
        <v>1989</v>
      </c>
      <c r="E41">
        <v>144074.640625</v>
      </c>
      <c r="F41">
        <v>147706.34375</v>
      </c>
      <c r="G41">
        <v>10.401614</v>
      </c>
      <c r="H41">
        <v>5.1996893882751465</v>
      </c>
      <c r="I41">
        <v>1927.6180402738987</v>
      </c>
      <c r="J41">
        <v>2.7877471446990967</v>
      </c>
      <c r="K41">
        <v>105659.4609375</v>
      </c>
      <c r="L41">
        <v>131616.984375</v>
      </c>
      <c r="M41">
        <v>137683.703125</v>
      </c>
      <c r="N41">
        <v>137056.171875</v>
      </c>
      <c r="O41">
        <v>452002.28125</v>
      </c>
      <c r="P41">
        <v>1.1780016124248505E-2</v>
      </c>
      <c r="Q41">
        <v>0.6125800609588623</v>
      </c>
      <c r="R41">
        <v>0.57987129688262939</v>
      </c>
      <c r="S41">
        <v>181914.671875</v>
      </c>
      <c r="T41">
        <v>152753.46875</v>
      </c>
      <c r="U41">
        <v>198180.875</v>
      </c>
      <c r="V41">
        <v>802204.5</v>
      </c>
      <c r="W41">
        <v>0.53589838743209839</v>
      </c>
      <c r="X41" s="5">
        <v>0.85450506210327148</v>
      </c>
      <c r="Y41">
        <v>0.88330554962158203</v>
      </c>
      <c r="Z41">
        <v>0.65366792678833008</v>
      </c>
      <c r="AA41">
        <v>4.9698784947395325E-2</v>
      </c>
      <c r="AB41">
        <v>3.9879459887742996E-2</v>
      </c>
      <c r="AC41">
        <v>59.066341666666666</v>
      </c>
      <c r="AD41">
        <v>0.21176469326019287</v>
      </c>
      <c r="AE41">
        <v>0.23668874800205231</v>
      </c>
      <c r="AF41">
        <v>0.23777246475219727</v>
      </c>
      <c r="AG41" t="s">
        <v>131</v>
      </c>
      <c r="AH41" t="s">
        <v>127</v>
      </c>
      <c r="AI41" t="s">
        <v>129</v>
      </c>
      <c r="AJ41" t="s">
        <v>130</v>
      </c>
      <c r="AK41" t="s">
        <v>130</v>
      </c>
      <c r="AN41" s="5">
        <v>0.52204442024230957</v>
      </c>
      <c r="AO41" s="5">
        <v>0.18939326703548431</v>
      </c>
      <c r="AP41" s="5">
        <v>0.24887643754482269</v>
      </c>
      <c r="AQ41">
        <v>0.15686133503913879</v>
      </c>
      <c r="AR41">
        <v>-0.12202635407447815</v>
      </c>
      <c r="AS41">
        <v>4.8509049229323864E-3</v>
      </c>
      <c r="AT41">
        <v>0.21862421929836273</v>
      </c>
      <c r="AU41">
        <v>0.33814150094985962</v>
      </c>
      <c r="AV41">
        <v>0.19737613201141357</v>
      </c>
      <c r="AW41">
        <v>0.43755137920379639</v>
      </c>
      <c r="AX41">
        <v>0.4860539436340332</v>
      </c>
      <c r="AY41">
        <v>0.24173639714717865</v>
      </c>
      <c r="AZ41">
        <v>0.4375385046005249</v>
      </c>
    </row>
    <row r="42" spans="1:52" x14ac:dyDescent="0.25">
      <c r="A42" t="s">
        <v>124</v>
      </c>
      <c r="B42" t="s">
        <v>45</v>
      </c>
      <c r="C42" t="s">
        <v>125</v>
      </c>
      <c r="D42">
        <v>1990</v>
      </c>
      <c r="E42">
        <v>143548.421875</v>
      </c>
      <c r="F42">
        <v>147425.90625</v>
      </c>
      <c r="G42">
        <v>10.377136999999999</v>
      </c>
      <c r="H42">
        <v>5.1263813972473145</v>
      </c>
      <c r="I42">
        <v>1888.7743518049033</v>
      </c>
      <c r="J42">
        <v>2.8035907745361328</v>
      </c>
      <c r="K42">
        <v>106200.5390625</v>
      </c>
      <c r="L42">
        <v>130383.5</v>
      </c>
      <c r="M42">
        <v>136405.890625</v>
      </c>
      <c r="N42">
        <v>135683.515625</v>
      </c>
      <c r="O42">
        <v>459231.1875</v>
      </c>
      <c r="P42">
        <v>1.1399827897548676E-2</v>
      </c>
      <c r="Q42">
        <v>0.61424165964126587</v>
      </c>
      <c r="R42">
        <v>0.58298945426940918</v>
      </c>
      <c r="S42">
        <v>175553.75</v>
      </c>
      <c r="T42">
        <v>148642.609375</v>
      </c>
      <c r="U42">
        <v>192002.921875</v>
      </c>
      <c r="V42">
        <v>816198.625</v>
      </c>
      <c r="W42">
        <v>0.54289454221725464</v>
      </c>
      <c r="X42" s="5">
        <v>0.83657944202423096</v>
      </c>
      <c r="Y42">
        <v>0.86817473173141479</v>
      </c>
      <c r="Z42">
        <v>0.65366792678833008</v>
      </c>
      <c r="AA42">
        <v>5.3727127611637115E-2</v>
      </c>
      <c r="AB42">
        <v>3.9569947868585587E-2</v>
      </c>
      <c r="AC42">
        <v>63.205866666666665</v>
      </c>
      <c r="AD42">
        <v>0.24531960487365723</v>
      </c>
      <c r="AE42">
        <v>0.27266201376914978</v>
      </c>
      <c r="AF42">
        <v>0.27411365509033203</v>
      </c>
      <c r="AG42" t="s">
        <v>131</v>
      </c>
      <c r="AH42" t="s">
        <v>127</v>
      </c>
      <c r="AI42" t="s">
        <v>129</v>
      </c>
      <c r="AJ42" t="s">
        <v>130</v>
      </c>
      <c r="AK42" t="s">
        <v>130</v>
      </c>
      <c r="AN42" s="5">
        <v>0.53399461507797241</v>
      </c>
      <c r="AO42" s="5">
        <v>0.17823067307472229</v>
      </c>
      <c r="AP42" s="5">
        <v>0.24871312081813812</v>
      </c>
      <c r="AQ42">
        <v>0.14595438539981842</v>
      </c>
      <c r="AR42">
        <v>-0.11942064017057419</v>
      </c>
      <c r="AS42">
        <v>1.2527791783213615E-2</v>
      </c>
      <c r="AT42">
        <v>0.25004801154136658</v>
      </c>
      <c r="AU42">
        <v>0.39273729920387268</v>
      </c>
      <c r="AV42">
        <v>0.23516757786273956</v>
      </c>
      <c r="AW42">
        <v>0.46523663401603699</v>
      </c>
      <c r="AX42">
        <v>0.49602070450782776</v>
      </c>
      <c r="AY42">
        <v>0.26268163323402405</v>
      </c>
      <c r="AZ42">
        <v>0.49242427945137024</v>
      </c>
    </row>
    <row r="43" spans="1:52" x14ac:dyDescent="0.25">
      <c r="A43" t="s">
        <v>124</v>
      </c>
      <c r="B43" t="s">
        <v>45</v>
      </c>
      <c r="C43" t="s">
        <v>125</v>
      </c>
      <c r="D43">
        <v>1991</v>
      </c>
      <c r="E43">
        <v>128611.6796875</v>
      </c>
      <c r="F43">
        <v>133741.6875</v>
      </c>
      <c r="G43">
        <v>10.363049</v>
      </c>
      <c r="H43">
        <v>4.8441934585571289</v>
      </c>
      <c r="I43">
        <v>1857.6994010297069</v>
      </c>
      <c r="J43">
        <v>2.8190548419952393</v>
      </c>
      <c r="K43">
        <v>103860.1171875</v>
      </c>
      <c r="L43">
        <v>123139.6875</v>
      </c>
      <c r="M43">
        <v>122158.953125</v>
      </c>
      <c r="N43">
        <v>122966.109375</v>
      </c>
      <c r="O43">
        <v>462641.6875</v>
      </c>
      <c r="P43">
        <v>1.1096741072833538E-2</v>
      </c>
      <c r="Q43">
        <v>0.58217644691467285</v>
      </c>
      <c r="R43">
        <v>0.58090084791183472</v>
      </c>
      <c r="S43">
        <v>154676.828125</v>
      </c>
      <c r="T43">
        <v>140771.609375</v>
      </c>
      <c r="U43">
        <v>174189.28125</v>
      </c>
      <c r="V43">
        <v>824128.3125</v>
      </c>
      <c r="W43">
        <v>0.54433304071426392</v>
      </c>
      <c r="X43" s="5">
        <v>0.76974260807037354</v>
      </c>
      <c r="Y43">
        <v>0.82251524925231934</v>
      </c>
      <c r="Z43">
        <v>0.65366792678833008</v>
      </c>
      <c r="AA43">
        <v>4.2917147278785706E-2</v>
      </c>
      <c r="AB43">
        <v>3.913494199514389E-2</v>
      </c>
      <c r="AC43">
        <v>74.735383333333331</v>
      </c>
      <c r="AD43">
        <v>0.26720970869064331</v>
      </c>
      <c r="AE43">
        <v>0.28449320793151855</v>
      </c>
      <c r="AF43">
        <v>0.28262576460838318</v>
      </c>
      <c r="AG43" t="s">
        <v>131</v>
      </c>
      <c r="AH43" t="s">
        <v>127</v>
      </c>
      <c r="AI43" t="s">
        <v>129</v>
      </c>
      <c r="AJ43" t="s">
        <v>130</v>
      </c>
      <c r="AK43" t="s">
        <v>130</v>
      </c>
      <c r="AN43" s="5">
        <v>0.56240177154541016</v>
      </c>
      <c r="AO43" s="5">
        <v>0.1567876935005188</v>
      </c>
      <c r="AP43" s="5">
        <v>0.28222212195396423</v>
      </c>
      <c r="AQ43">
        <v>0.16014315187931061</v>
      </c>
      <c r="AR43">
        <v>-0.16177903115749359</v>
      </c>
      <c r="AS43">
        <v>2.2426310169976205E-4</v>
      </c>
      <c r="AT43">
        <v>0.27607223391532898</v>
      </c>
      <c r="AU43">
        <v>0.37760031223297119</v>
      </c>
      <c r="AV43">
        <v>0.24954880774021149</v>
      </c>
      <c r="AW43">
        <v>0.50770705938339233</v>
      </c>
      <c r="AX43">
        <v>0.51699042320251465</v>
      </c>
      <c r="AY43">
        <v>0.27421343326568604</v>
      </c>
      <c r="AZ43">
        <v>0.45761096477508545</v>
      </c>
    </row>
    <row r="44" spans="1:52" x14ac:dyDescent="0.25">
      <c r="A44" t="s">
        <v>124</v>
      </c>
      <c r="B44" t="s">
        <v>45</v>
      </c>
      <c r="C44" t="s">
        <v>125</v>
      </c>
      <c r="D44">
        <v>1992</v>
      </c>
      <c r="E44">
        <v>130458.1796875</v>
      </c>
      <c r="F44">
        <v>134088.984375</v>
      </c>
      <c r="G44">
        <v>10.358618999999999</v>
      </c>
      <c r="H44">
        <v>4.4379510879516602</v>
      </c>
      <c r="I44">
        <v>1815.942435925537</v>
      </c>
      <c r="J44">
        <v>2.8346042633056641</v>
      </c>
      <c r="K44">
        <v>108618.4921875</v>
      </c>
      <c r="L44">
        <v>124088.3203125</v>
      </c>
      <c r="M44">
        <v>124108.3125</v>
      </c>
      <c r="N44">
        <v>123769.8046875</v>
      </c>
      <c r="O44">
        <v>466736.40625</v>
      </c>
      <c r="P44">
        <v>1.0673058219254017E-2</v>
      </c>
      <c r="Q44">
        <v>0.61018043756484985</v>
      </c>
      <c r="R44">
        <v>0.60795754194259644</v>
      </c>
      <c r="S44">
        <v>149937.265625</v>
      </c>
      <c r="T44">
        <v>142132.890625</v>
      </c>
      <c r="U44">
        <v>168300.265625</v>
      </c>
      <c r="V44">
        <v>830918.5</v>
      </c>
      <c r="W44">
        <v>0.54512405395507813</v>
      </c>
      <c r="X44" s="5">
        <v>0.7986723780632019</v>
      </c>
      <c r="Y44">
        <v>0.85064065456390381</v>
      </c>
      <c r="Z44">
        <v>0.65366792678833008</v>
      </c>
      <c r="AA44">
        <v>4.5164916664361954E-2</v>
      </c>
      <c r="AB44">
        <v>3.8644161075353622E-2</v>
      </c>
      <c r="AC44">
        <v>78.988391666666658</v>
      </c>
      <c r="AD44">
        <v>0.2978074848651886</v>
      </c>
      <c r="AE44">
        <v>0.31207045912742615</v>
      </c>
      <c r="AF44">
        <v>0.31292399764060974</v>
      </c>
      <c r="AG44" t="s">
        <v>131</v>
      </c>
      <c r="AH44" t="s">
        <v>127</v>
      </c>
      <c r="AI44" t="s">
        <v>129</v>
      </c>
      <c r="AJ44" t="s">
        <v>130</v>
      </c>
      <c r="AK44" t="s">
        <v>130</v>
      </c>
      <c r="AN44" s="5">
        <v>0.58154594898223877</v>
      </c>
      <c r="AO44" s="5">
        <v>0.12498873472213745</v>
      </c>
      <c r="AP44" s="5">
        <v>0.29603877663612366</v>
      </c>
      <c r="AQ44">
        <v>0.18584287166595459</v>
      </c>
      <c r="AR44">
        <v>-0.19069741666316986</v>
      </c>
      <c r="AS44">
        <v>2.2810650989413261E-3</v>
      </c>
      <c r="AT44">
        <v>0.31084412336349487</v>
      </c>
      <c r="AU44">
        <v>0.41221532225608826</v>
      </c>
      <c r="AV44">
        <v>0.27219799160957336</v>
      </c>
      <c r="AW44">
        <v>0.46497857570648193</v>
      </c>
      <c r="AX44">
        <v>0.4566204845905304</v>
      </c>
      <c r="AY44">
        <v>0.29896250367164612</v>
      </c>
      <c r="AZ44">
        <v>0.50729411840438843</v>
      </c>
    </row>
    <row r="45" spans="1:52" x14ac:dyDescent="0.25">
      <c r="A45" t="s">
        <v>124</v>
      </c>
      <c r="B45" t="s">
        <v>45</v>
      </c>
      <c r="C45" t="s">
        <v>125</v>
      </c>
      <c r="D45">
        <v>1993</v>
      </c>
      <c r="E45">
        <v>136763.765625</v>
      </c>
      <c r="F45">
        <v>142807.515625</v>
      </c>
      <c r="G45">
        <v>10.359066</v>
      </c>
      <c r="H45">
        <v>4.1588940620422363</v>
      </c>
      <c r="I45">
        <v>1815.942435925537</v>
      </c>
      <c r="J45">
        <v>2.8502395153045654</v>
      </c>
      <c r="K45">
        <v>119448.296875</v>
      </c>
      <c r="L45">
        <v>140118.125</v>
      </c>
      <c r="M45">
        <v>129764.2421875</v>
      </c>
      <c r="N45">
        <v>131208.734375</v>
      </c>
      <c r="O45">
        <v>472441.09375</v>
      </c>
      <c r="P45">
        <v>1.035065483301878E-2</v>
      </c>
      <c r="Q45">
        <v>0.6723666787147522</v>
      </c>
      <c r="R45">
        <v>0.70835202932357788</v>
      </c>
      <c r="S45">
        <v>149073.453125</v>
      </c>
      <c r="T45">
        <v>151018.625</v>
      </c>
      <c r="U45">
        <v>185903.734375</v>
      </c>
      <c r="V45">
        <v>838852.125</v>
      </c>
      <c r="W45">
        <v>0.54754668474197388</v>
      </c>
      <c r="X45" s="5">
        <v>0.82426583766937256</v>
      </c>
      <c r="Y45">
        <v>0.97534304857254028</v>
      </c>
      <c r="Z45">
        <v>0.65366792678833008</v>
      </c>
      <c r="AA45">
        <v>5.1689568907022476E-2</v>
      </c>
      <c r="AB45">
        <v>3.8199141621589661E-2</v>
      </c>
      <c r="AC45">
        <v>91.933183333333332</v>
      </c>
      <c r="AD45">
        <v>0.29407405853271484</v>
      </c>
      <c r="AE45">
        <v>0.30921739339828491</v>
      </c>
      <c r="AF45">
        <v>0.30581316351890564</v>
      </c>
      <c r="AG45" t="s">
        <v>131</v>
      </c>
      <c r="AH45" t="s">
        <v>127</v>
      </c>
      <c r="AI45" t="s">
        <v>129</v>
      </c>
      <c r="AJ45" t="s">
        <v>130</v>
      </c>
      <c r="AK45" t="s">
        <v>130</v>
      </c>
      <c r="AN45" s="5">
        <v>0.58742153644561768</v>
      </c>
      <c r="AO45" s="5">
        <v>0.15753397345542908</v>
      </c>
      <c r="AP45" s="5">
        <v>0.32294696569442749</v>
      </c>
      <c r="AQ45">
        <v>0.14891910552978516</v>
      </c>
      <c r="AR45">
        <v>-0.20880654454231262</v>
      </c>
      <c r="AS45">
        <v>-8.0149741843342781E-3</v>
      </c>
      <c r="AT45">
        <v>0.31139922142028809</v>
      </c>
      <c r="AU45">
        <v>0.39672872424125671</v>
      </c>
      <c r="AV45">
        <v>0.26256060600280762</v>
      </c>
      <c r="AW45">
        <v>0.47625482082366943</v>
      </c>
      <c r="AX45">
        <v>0.44478103518486023</v>
      </c>
      <c r="AY45">
        <v>0.28856202960014343</v>
      </c>
      <c r="AZ45">
        <v>0.50739306211471558</v>
      </c>
    </row>
    <row r="46" spans="1:52" x14ac:dyDescent="0.25">
      <c r="A46" t="s">
        <v>124</v>
      </c>
      <c r="B46" t="s">
        <v>45</v>
      </c>
      <c r="C46" t="s">
        <v>125</v>
      </c>
      <c r="D46">
        <v>1994</v>
      </c>
      <c r="E46">
        <v>144772.046875</v>
      </c>
      <c r="F46">
        <v>149608.71875</v>
      </c>
      <c r="G46">
        <v>10.357590999999999</v>
      </c>
      <c r="H46">
        <v>4.0234589576721191</v>
      </c>
      <c r="I46">
        <v>1943.155515661497</v>
      </c>
      <c r="J46">
        <v>2.8659608364105225</v>
      </c>
      <c r="K46">
        <v>121560.1171875</v>
      </c>
      <c r="L46">
        <v>145675.90625</v>
      </c>
      <c r="M46">
        <v>136945.75</v>
      </c>
      <c r="N46">
        <v>138047.0625</v>
      </c>
      <c r="O46">
        <v>481553.625</v>
      </c>
      <c r="P46">
        <v>1.0166996158659458E-2</v>
      </c>
      <c r="Q46">
        <v>0.68384087085723877</v>
      </c>
      <c r="R46">
        <v>0.71153777837753296</v>
      </c>
      <c r="S46">
        <v>153466.875</v>
      </c>
      <c r="T46">
        <v>148007.015625</v>
      </c>
      <c r="U46">
        <v>189710.140625</v>
      </c>
      <c r="V46">
        <v>852831.8125</v>
      </c>
      <c r="W46">
        <v>0.55594968795776367</v>
      </c>
      <c r="X46" s="5">
        <v>0.82225501537322998</v>
      </c>
      <c r="Y46">
        <v>0.96446108818054199</v>
      </c>
      <c r="Z46">
        <v>0.65366792678833008</v>
      </c>
      <c r="AA46">
        <v>5.5654827505350113E-2</v>
      </c>
      <c r="AB46">
        <v>3.7889044731855392E-2</v>
      </c>
      <c r="AC46">
        <v>105.16045833333332</v>
      </c>
      <c r="AD46">
        <v>0.2969290018081665</v>
      </c>
      <c r="AE46">
        <v>0.31509387493133545</v>
      </c>
      <c r="AF46">
        <v>0.31258013844490051</v>
      </c>
      <c r="AG46" t="s">
        <v>131</v>
      </c>
      <c r="AH46" t="s">
        <v>127</v>
      </c>
      <c r="AI46" t="s">
        <v>129</v>
      </c>
      <c r="AJ46" t="s">
        <v>130</v>
      </c>
      <c r="AK46" t="s">
        <v>130</v>
      </c>
      <c r="AN46" s="5">
        <v>0.57553797960281372</v>
      </c>
      <c r="AO46" s="5">
        <v>0.17469248175621033</v>
      </c>
      <c r="AP46" s="5">
        <v>0.30503213405609131</v>
      </c>
      <c r="AQ46">
        <v>0.16195328533649445</v>
      </c>
      <c r="AR46">
        <v>-0.21005430817604065</v>
      </c>
      <c r="AS46">
        <v>-7.1616172790527344E-3</v>
      </c>
      <c r="AT46">
        <v>0.31594893336296082</v>
      </c>
      <c r="AU46">
        <v>0.40665730834007263</v>
      </c>
      <c r="AV46">
        <v>0.2610420286655426</v>
      </c>
      <c r="AW46">
        <v>0.49025008082389832</v>
      </c>
      <c r="AX46">
        <v>0.46219328045845032</v>
      </c>
      <c r="AY46">
        <v>0.29430484771728516</v>
      </c>
      <c r="AZ46">
        <v>0.51450449228286743</v>
      </c>
    </row>
    <row r="47" spans="1:52" x14ac:dyDescent="0.25">
      <c r="A47" t="s">
        <v>124</v>
      </c>
      <c r="B47" t="s">
        <v>45</v>
      </c>
      <c r="C47" t="s">
        <v>125</v>
      </c>
      <c r="D47">
        <v>1995</v>
      </c>
      <c r="E47">
        <v>150582.015625</v>
      </c>
      <c r="F47">
        <v>151671.09375</v>
      </c>
      <c r="G47">
        <v>10.349302</v>
      </c>
      <c r="H47">
        <v>3.9514572620391846</v>
      </c>
      <c r="I47">
        <v>1948.0109767201216</v>
      </c>
      <c r="J47">
        <v>2.8817689418792725</v>
      </c>
      <c r="K47">
        <v>118238.5546875</v>
      </c>
      <c r="L47">
        <v>142013.546875</v>
      </c>
      <c r="M47">
        <v>142002.546875</v>
      </c>
      <c r="N47">
        <v>139392.375</v>
      </c>
      <c r="O47">
        <v>488330.03125</v>
      </c>
      <c r="P47">
        <v>9.8550822585821152E-3</v>
      </c>
      <c r="Q47">
        <v>0.69472163915634155</v>
      </c>
      <c r="R47">
        <v>0.69920295476913452</v>
      </c>
      <c r="S47">
        <v>155752.796875</v>
      </c>
      <c r="T47">
        <v>137724.765625</v>
      </c>
      <c r="U47">
        <v>179884.8125</v>
      </c>
      <c r="V47">
        <v>863916.9375</v>
      </c>
      <c r="W47">
        <v>0.56169676780700684</v>
      </c>
      <c r="X47" s="5">
        <v>0.83702248334884644</v>
      </c>
      <c r="Y47">
        <v>0.91727173328399658</v>
      </c>
      <c r="Z47">
        <v>0.65366792678833008</v>
      </c>
      <c r="AA47">
        <v>5.0094317644834518E-2</v>
      </c>
      <c r="AB47">
        <v>3.764595091342926E-2</v>
      </c>
      <c r="AC47">
        <v>125.68142500000002</v>
      </c>
      <c r="AD47">
        <v>0.30187734961509705</v>
      </c>
      <c r="AE47">
        <v>0.32702729105949402</v>
      </c>
      <c r="AF47">
        <v>0.33315098285675049</v>
      </c>
      <c r="AG47" t="s">
        <v>131</v>
      </c>
      <c r="AH47" t="s">
        <v>127</v>
      </c>
      <c r="AI47" t="s">
        <v>129</v>
      </c>
      <c r="AJ47" t="s">
        <v>130</v>
      </c>
      <c r="AK47" t="s">
        <v>130</v>
      </c>
      <c r="AN47" s="5">
        <v>0.54580152034759521</v>
      </c>
      <c r="AO47" s="5">
        <v>0.17056168615818024</v>
      </c>
      <c r="AP47" s="5">
        <v>0.30244109034538269</v>
      </c>
      <c r="AQ47">
        <v>0.24305854737758636</v>
      </c>
      <c r="AR47">
        <v>-0.26186281442642212</v>
      </c>
      <c r="AS47">
        <v>1.5667872827828213E-16</v>
      </c>
      <c r="AT47">
        <v>0.32956120371818542</v>
      </c>
      <c r="AU47">
        <v>0.45210367441177368</v>
      </c>
      <c r="AV47">
        <v>0.25191757082939148</v>
      </c>
      <c r="AW47">
        <v>0.53714138269424438</v>
      </c>
      <c r="AX47">
        <v>0.49866801500320435</v>
      </c>
      <c r="AY47">
        <v>0.33216258883476257</v>
      </c>
      <c r="AZ47">
        <v>0.54407429695129395</v>
      </c>
    </row>
    <row r="48" spans="1:52" x14ac:dyDescent="0.25">
      <c r="A48" t="s">
        <v>124</v>
      </c>
      <c r="B48" t="s">
        <v>45</v>
      </c>
      <c r="C48" t="s">
        <v>125</v>
      </c>
      <c r="D48">
        <v>1996</v>
      </c>
      <c r="E48">
        <v>154958.125</v>
      </c>
      <c r="F48">
        <v>155742.953125</v>
      </c>
      <c r="G48">
        <v>10.332452999999999</v>
      </c>
      <c r="H48">
        <v>3.9441690444946289</v>
      </c>
      <c r="I48">
        <v>1945.9785478505921</v>
      </c>
      <c r="J48">
        <v>2.8976643085479736</v>
      </c>
      <c r="K48">
        <v>119639.8984375</v>
      </c>
      <c r="L48">
        <v>144182.53125</v>
      </c>
      <c r="M48">
        <v>144868.296875</v>
      </c>
      <c r="N48">
        <v>141797.484375</v>
      </c>
      <c r="O48">
        <v>496201.6875</v>
      </c>
      <c r="P48">
        <v>9.527537040412426E-3</v>
      </c>
      <c r="Q48">
        <v>0.69652307033538818</v>
      </c>
      <c r="R48">
        <v>0.69932389259338379</v>
      </c>
      <c r="S48">
        <v>155881.15625</v>
      </c>
      <c r="T48">
        <v>134241.671875</v>
      </c>
      <c r="U48">
        <v>178590.96875</v>
      </c>
      <c r="V48">
        <v>877082.1875</v>
      </c>
      <c r="W48">
        <v>0.57004934549331665</v>
      </c>
      <c r="X48" s="5">
        <v>0.83193808794021606</v>
      </c>
      <c r="Y48">
        <v>0.90439713001251221</v>
      </c>
      <c r="Z48">
        <v>0.63753896951675415</v>
      </c>
      <c r="AA48">
        <v>5.2095424383878708E-2</v>
      </c>
      <c r="AB48">
        <v>3.738972544670105E-2</v>
      </c>
      <c r="AC48">
        <v>152.64666666666668</v>
      </c>
      <c r="AD48">
        <v>0.29139366745948792</v>
      </c>
      <c r="AE48">
        <v>0.32207712531089783</v>
      </c>
      <c r="AF48">
        <v>0.32905212044715881</v>
      </c>
      <c r="AG48" t="s">
        <v>127</v>
      </c>
      <c r="AH48" t="s">
        <v>127</v>
      </c>
      <c r="AI48" t="s">
        <v>129</v>
      </c>
      <c r="AJ48" t="s">
        <v>130</v>
      </c>
      <c r="AK48" t="s">
        <v>130</v>
      </c>
      <c r="AL48">
        <v>0.82416181554875712</v>
      </c>
      <c r="AN48" s="5">
        <v>0.54112523794174194</v>
      </c>
      <c r="AO48" s="5">
        <v>0.17308229207992554</v>
      </c>
      <c r="AP48" s="5">
        <v>0.30261257290840149</v>
      </c>
      <c r="AQ48">
        <v>0.25643512606620789</v>
      </c>
      <c r="AR48">
        <v>-0.27325519919395447</v>
      </c>
      <c r="AS48">
        <v>1.5593978467603136E-16</v>
      </c>
      <c r="AT48">
        <v>0.32279965281486511</v>
      </c>
      <c r="AU48">
        <v>0.47165226936340332</v>
      </c>
      <c r="AV48">
        <v>0.23523414134979248</v>
      </c>
      <c r="AW48">
        <v>0.53743112087249756</v>
      </c>
      <c r="AX48">
        <v>0.49864953756332397</v>
      </c>
      <c r="AY48">
        <v>0.34239998459815979</v>
      </c>
      <c r="AZ48">
        <v>0.55963927507400513</v>
      </c>
    </row>
    <row r="49" spans="1:52" ht="15.75" thickBot="1" x14ac:dyDescent="0.3">
      <c r="A49" t="s">
        <v>124</v>
      </c>
      <c r="B49" t="s">
        <v>45</v>
      </c>
      <c r="C49" t="s">
        <v>125</v>
      </c>
      <c r="D49">
        <v>1997</v>
      </c>
      <c r="E49">
        <v>157068.234375</v>
      </c>
      <c r="F49">
        <v>154756.796875</v>
      </c>
      <c r="G49">
        <v>10.308479999999999</v>
      </c>
      <c r="H49">
        <v>3.9829111099243164</v>
      </c>
      <c r="I49">
        <v>1954.3046174358201</v>
      </c>
      <c r="J49">
        <v>2.9136474132537842</v>
      </c>
      <c r="K49">
        <v>119969</v>
      </c>
      <c r="L49">
        <v>146267.15625</v>
      </c>
      <c r="M49">
        <v>147688.09375</v>
      </c>
      <c r="N49">
        <v>142964.75</v>
      </c>
      <c r="O49">
        <v>480113.75</v>
      </c>
      <c r="P49">
        <v>8.8772708550095558E-3</v>
      </c>
      <c r="Q49">
        <v>0.69434839487075806</v>
      </c>
      <c r="R49">
        <v>0.70155030488967896</v>
      </c>
      <c r="S49">
        <v>160780.703125</v>
      </c>
      <c r="T49">
        <v>135749.515625</v>
      </c>
      <c r="U49">
        <v>184942.484375</v>
      </c>
      <c r="V49">
        <v>894225.5625</v>
      </c>
      <c r="W49">
        <v>0.58289819955825806</v>
      </c>
      <c r="X49" s="5">
        <v>0.84061074256896973</v>
      </c>
      <c r="Y49">
        <v>0.91748708486557007</v>
      </c>
      <c r="Z49">
        <v>0.61054247617721558</v>
      </c>
      <c r="AA49">
        <v>6.3523724675178528E-2</v>
      </c>
      <c r="AB49">
        <v>3.7250999361276627E-2</v>
      </c>
      <c r="AC49">
        <v>186.78916666666669</v>
      </c>
      <c r="AD49">
        <v>0.28683623671531677</v>
      </c>
      <c r="AE49">
        <v>0.32024899125099182</v>
      </c>
      <c r="AF49">
        <v>0.33082953095436096</v>
      </c>
      <c r="AG49" t="s">
        <v>131</v>
      </c>
      <c r="AH49" t="s">
        <v>127</v>
      </c>
      <c r="AI49" t="s">
        <v>129</v>
      </c>
      <c r="AJ49" t="s">
        <v>130</v>
      </c>
      <c r="AK49" t="s">
        <v>130</v>
      </c>
      <c r="AN49" s="5">
        <v>0.54263478517532349</v>
      </c>
      <c r="AO49" s="5">
        <v>0.1839485764503479</v>
      </c>
      <c r="AP49" s="5">
        <v>0.29651615023612976</v>
      </c>
      <c r="AQ49">
        <v>0.30127185583114624</v>
      </c>
      <c r="AR49">
        <v>-0.32437127828598022</v>
      </c>
      <c r="AS49">
        <v>-1.5383563572104347E-16</v>
      </c>
      <c r="AT49">
        <v>0.31398624181747437</v>
      </c>
      <c r="AU49">
        <v>0.47267383337020874</v>
      </c>
      <c r="AV49">
        <v>0.23715075850486755</v>
      </c>
      <c r="AW49">
        <v>0.52605408430099487</v>
      </c>
      <c r="AX49">
        <v>0.47877946496009827</v>
      </c>
      <c r="AY49">
        <v>0.34903371334075928</v>
      </c>
      <c r="AZ49">
        <v>0.61965745687484741</v>
      </c>
    </row>
    <row r="50" spans="1:52" x14ac:dyDescent="0.25">
      <c r="A50" s="10" t="s">
        <v>124</v>
      </c>
      <c r="B50" s="11" t="s">
        <v>45</v>
      </c>
      <c r="C50" s="11" t="s">
        <v>125</v>
      </c>
      <c r="D50" s="11">
        <v>1998</v>
      </c>
      <c r="E50" s="11">
        <v>158781.046875</v>
      </c>
      <c r="F50" s="11">
        <v>155203.015625</v>
      </c>
      <c r="G50" s="11">
        <v>10.279601999999999</v>
      </c>
      <c r="H50" s="11">
        <v>4.0170183181762695</v>
      </c>
      <c r="I50" s="11">
        <v>1945.0613421222554</v>
      </c>
      <c r="J50" s="11">
        <v>2.9297184944152832</v>
      </c>
      <c r="K50" s="11">
        <v>121288.984375</v>
      </c>
      <c r="L50" s="11">
        <v>151607.25</v>
      </c>
      <c r="M50" s="11">
        <v>149264.5</v>
      </c>
      <c r="N50" s="11">
        <v>146050.5</v>
      </c>
      <c r="O50" s="11">
        <v>471005.5625</v>
      </c>
      <c r="P50" s="11">
        <v>8.4987170994281769E-3</v>
      </c>
      <c r="Q50" s="11">
        <v>0.69065690040588379</v>
      </c>
      <c r="R50" s="11">
        <v>0.70392709970474243</v>
      </c>
      <c r="S50" s="11">
        <v>167051.15625</v>
      </c>
      <c r="T50" s="11">
        <v>139449.125</v>
      </c>
      <c r="U50" s="11">
        <v>198018.6875</v>
      </c>
      <c r="V50" s="11">
        <v>916549.3125</v>
      </c>
      <c r="W50" s="11">
        <v>0.60385340452194214</v>
      </c>
      <c r="X50" s="18">
        <v>0.85647308826446533</v>
      </c>
      <c r="Y50" s="10">
        <v>0.96332460641860962</v>
      </c>
      <c r="Z50" s="11">
        <v>0.59982401132583618</v>
      </c>
      <c r="AA50" s="11">
        <v>7.0666871964931488E-2</v>
      </c>
      <c r="AB50" s="11">
        <v>3.7430658936500549E-2</v>
      </c>
      <c r="AC50" s="11">
        <v>214.40166666666667</v>
      </c>
      <c r="AD50" s="11">
        <v>0.29256513714790344</v>
      </c>
      <c r="AE50" s="11">
        <v>0.32631197571754456</v>
      </c>
      <c r="AF50" s="11">
        <v>0.33349281549453735</v>
      </c>
      <c r="AG50" s="11" t="s">
        <v>131</v>
      </c>
      <c r="AH50" s="11" t="s">
        <v>127</v>
      </c>
      <c r="AI50" s="11" t="s">
        <v>129</v>
      </c>
      <c r="AJ50" s="11" t="s">
        <v>130</v>
      </c>
      <c r="AK50" s="11" t="s">
        <v>130</v>
      </c>
      <c r="AL50" s="11"/>
      <c r="AM50" s="12"/>
      <c r="AN50" s="18">
        <v>0.55225032567977905</v>
      </c>
      <c r="AO50" s="18">
        <v>0.20758756995201111</v>
      </c>
      <c r="AP50" s="18">
        <v>0.27820885181427002</v>
      </c>
      <c r="AQ50">
        <v>0.34776535630226135</v>
      </c>
      <c r="AR50">
        <v>-0.38581213355064392</v>
      </c>
      <c r="AS50">
        <v>0</v>
      </c>
      <c r="AT50">
        <v>0.31364554166793823</v>
      </c>
      <c r="AU50">
        <v>0.46131697297096252</v>
      </c>
      <c r="AV50">
        <v>0.25072017312049866</v>
      </c>
      <c r="AW50">
        <v>0.50757896900177002</v>
      </c>
      <c r="AX50">
        <v>0.47109106183052063</v>
      </c>
      <c r="AY50">
        <v>0.3509223461151123</v>
      </c>
      <c r="AZ50">
        <v>0.67127102613449097</v>
      </c>
    </row>
    <row r="51" spans="1:52" x14ac:dyDescent="0.25">
      <c r="A51" s="13" t="s">
        <v>124</v>
      </c>
      <c r="B51" t="s">
        <v>45</v>
      </c>
      <c r="C51" t="s">
        <v>125</v>
      </c>
      <c r="D51">
        <v>1999</v>
      </c>
      <c r="E51">
        <v>161031.25</v>
      </c>
      <c r="F51">
        <v>158094.234375</v>
      </c>
      <c r="G51">
        <v>10.249416</v>
      </c>
      <c r="H51">
        <v>4.0960721969604492</v>
      </c>
      <c r="I51">
        <v>1952.4032573114714</v>
      </c>
      <c r="J51">
        <v>2.9458780288696289</v>
      </c>
      <c r="K51">
        <v>126568.9921875</v>
      </c>
      <c r="L51">
        <v>156363.78125</v>
      </c>
      <c r="M51">
        <v>152195.953125</v>
      </c>
      <c r="N51">
        <v>149097.109375</v>
      </c>
      <c r="O51">
        <v>463377.71875</v>
      </c>
      <c r="P51">
        <v>8.2684848457574844E-3</v>
      </c>
      <c r="Q51">
        <v>0.67836588621139526</v>
      </c>
      <c r="R51">
        <v>0.69158649444580078</v>
      </c>
      <c r="S51">
        <v>172181.34375</v>
      </c>
      <c r="T51">
        <v>146693.859375</v>
      </c>
      <c r="U51">
        <v>205930.828125</v>
      </c>
      <c r="V51">
        <v>941636.75</v>
      </c>
      <c r="W51">
        <v>0.6289634108543396</v>
      </c>
      <c r="X51" s="19">
        <v>0.85361218452453613</v>
      </c>
      <c r="Y51" s="13">
        <v>0.96871966123580933</v>
      </c>
      <c r="Z51">
        <v>0.59293222427368164</v>
      </c>
      <c r="AA51">
        <v>7.1766979992389679E-2</v>
      </c>
      <c r="AB51">
        <v>3.7959463894367218E-2</v>
      </c>
      <c r="AC51">
        <v>237.14583333333334</v>
      </c>
      <c r="AD51">
        <v>0.29301702976226807</v>
      </c>
      <c r="AE51">
        <v>0.32243549823760986</v>
      </c>
      <c r="AF51">
        <v>0.32913696765899658</v>
      </c>
      <c r="AG51" t="s">
        <v>127</v>
      </c>
      <c r="AH51" t="s">
        <v>127</v>
      </c>
      <c r="AI51" t="s">
        <v>129</v>
      </c>
      <c r="AJ51" t="s">
        <v>130</v>
      </c>
      <c r="AK51" t="s">
        <v>130</v>
      </c>
      <c r="AM51" s="14"/>
      <c r="AN51" s="19">
        <v>0.57647866010665894</v>
      </c>
      <c r="AO51" s="19">
        <v>0.19983477890491486</v>
      </c>
      <c r="AP51" s="19">
        <v>0.27242439985275269</v>
      </c>
      <c r="AQ51">
        <v>0.35682129859924316</v>
      </c>
      <c r="AR51">
        <v>-0.40555909276008606</v>
      </c>
      <c r="AS51">
        <v>0</v>
      </c>
      <c r="AT51">
        <v>0.31012001633644104</v>
      </c>
      <c r="AU51">
        <v>0.44740572571754456</v>
      </c>
      <c r="AV51">
        <v>0.25682535767555237</v>
      </c>
      <c r="AW51">
        <v>0.51326489448547363</v>
      </c>
      <c r="AX51">
        <v>0.47380802035331726</v>
      </c>
      <c r="AY51">
        <v>0.36141881346702576</v>
      </c>
      <c r="AZ51">
        <v>0.6707269549369812</v>
      </c>
    </row>
    <row r="52" spans="1:52" x14ac:dyDescent="0.25">
      <c r="A52" s="13" t="s">
        <v>124</v>
      </c>
      <c r="B52" t="s">
        <v>45</v>
      </c>
      <c r="C52" t="s">
        <v>125</v>
      </c>
      <c r="D52">
        <v>2000</v>
      </c>
      <c r="E52">
        <v>169332.328125</v>
      </c>
      <c r="F52">
        <v>169189.09375</v>
      </c>
      <c r="G52">
        <v>10.220507</v>
      </c>
      <c r="H52">
        <v>4.1205015182495117</v>
      </c>
      <c r="I52">
        <v>1932.4020486804575</v>
      </c>
      <c r="J52">
        <v>2.9621272087097168</v>
      </c>
      <c r="K52">
        <v>133913.46875</v>
      </c>
      <c r="L52">
        <v>166878.90625</v>
      </c>
      <c r="M52">
        <v>160938.9375</v>
      </c>
      <c r="N52">
        <v>159433.609375</v>
      </c>
      <c r="O52">
        <v>487552.15625</v>
      </c>
      <c r="P52">
        <v>8.1993993371725082E-3</v>
      </c>
      <c r="Q52">
        <v>0.70438885688781738</v>
      </c>
      <c r="R52">
        <v>0.70921438932418823</v>
      </c>
      <c r="S52">
        <v>179893.671875</v>
      </c>
      <c r="T52">
        <v>151728.953125</v>
      </c>
      <c r="U52">
        <v>214186.265625</v>
      </c>
      <c r="V52">
        <v>968067.3125</v>
      </c>
      <c r="W52">
        <v>0.65400093793869019</v>
      </c>
      <c r="X52" s="19">
        <v>0.87744444608688354</v>
      </c>
      <c r="Y52" s="13">
        <v>0.9912828803062439</v>
      </c>
      <c r="Z52">
        <v>0.60829424858093262</v>
      </c>
      <c r="AA52">
        <v>6.6771596670150757E-2</v>
      </c>
      <c r="AB52">
        <v>3.8578100502490997E-2</v>
      </c>
      <c r="AC52">
        <v>282.17916666666662</v>
      </c>
      <c r="AD52">
        <v>0.2666599452495575</v>
      </c>
      <c r="AE52">
        <v>0.2933933436870575</v>
      </c>
      <c r="AF52">
        <v>0.29616346955299377</v>
      </c>
      <c r="AG52" t="s">
        <v>127</v>
      </c>
      <c r="AH52" t="s">
        <v>127</v>
      </c>
      <c r="AI52" t="s">
        <v>129</v>
      </c>
      <c r="AJ52" t="s">
        <v>130</v>
      </c>
      <c r="AK52" t="s">
        <v>130</v>
      </c>
      <c r="AM52" s="14"/>
      <c r="AN52" s="19">
        <v>0.56968849897384644</v>
      </c>
      <c r="AO52" s="19">
        <v>0.20676590502262115</v>
      </c>
      <c r="AP52" s="19">
        <v>0.27024400234222412</v>
      </c>
      <c r="AQ52">
        <v>0.40893197059631348</v>
      </c>
      <c r="AR52">
        <v>-0.45563036203384399</v>
      </c>
      <c r="AS52">
        <v>-1.5409154555023267E-16</v>
      </c>
      <c r="AT52">
        <v>0.28295767307281494</v>
      </c>
      <c r="AU52">
        <v>0.40199077129364014</v>
      </c>
      <c r="AV52">
        <v>0.23230351507663727</v>
      </c>
      <c r="AW52">
        <v>0.48420926928520203</v>
      </c>
      <c r="AX52">
        <v>0.45857241749763489</v>
      </c>
      <c r="AY52">
        <v>0.33145222067832947</v>
      </c>
      <c r="AZ52">
        <v>0.60624325275421143</v>
      </c>
    </row>
    <row r="53" spans="1:52" ht="15.75" thickBot="1" x14ac:dyDescent="0.3">
      <c r="A53" s="15" t="s">
        <v>124</v>
      </c>
      <c r="B53" s="16" t="s">
        <v>45</v>
      </c>
      <c r="C53" s="16" t="s">
        <v>125</v>
      </c>
      <c r="D53" s="16">
        <v>2001</v>
      </c>
      <c r="E53" s="16">
        <v>183190.578125</v>
      </c>
      <c r="F53" s="16">
        <v>178936.125</v>
      </c>
      <c r="G53" s="16">
        <v>10.193448999999999</v>
      </c>
      <c r="H53" s="16">
        <v>4.1270871162414551</v>
      </c>
      <c r="I53" s="16">
        <v>1897.7649634930297</v>
      </c>
      <c r="J53" s="16">
        <v>2.9919886589050293</v>
      </c>
      <c r="K53" s="16">
        <v>141638.609375</v>
      </c>
      <c r="L53" s="16">
        <v>177553.71875</v>
      </c>
      <c r="M53" s="16">
        <v>175291.703125</v>
      </c>
      <c r="N53" s="16">
        <v>169199.6875</v>
      </c>
      <c r="O53" s="16">
        <v>550057.5625</v>
      </c>
      <c r="P53" s="16">
        <v>8.7845036759972572E-3</v>
      </c>
      <c r="Q53" s="16">
        <v>0.71528643369674683</v>
      </c>
      <c r="R53" s="16">
        <v>0.7202724814414978</v>
      </c>
      <c r="S53" s="16">
        <v>187222.703125</v>
      </c>
      <c r="T53" s="16">
        <v>158371.703125</v>
      </c>
      <c r="U53" s="16">
        <v>218890.625</v>
      </c>
      <c r="V53" s="16">
        <v>993944</v>
      </c>
      <c r="W53" s="16">
        <v>0.67744684219360352</v>
      </c>
      <c r="X53" s="20">
        <v>0.90420645475387573</v>
      </c>
      <c r="Y53" s="15">
        <v>1.0030868053436279</v>
      </c>
      <c r="Z53" s="16">
        <v>0.60727345943450928</v>
      </c>
      <c r="AA53" s="16">
        <v>6.8123772740364075E-2</v>
      </c>
      <c r="AB53" s="16">
        <v>3.9088498800992966E-2</v>
      </c>
      <c r="AC53" s="16">
        <v>286.49</v>
      </c>
      <c r="AD53" s="16">
        <v>0.28482216596603394</v>
      </c>
      <c r="AE53" s="16">
        <v>0.3066290020942688</v>
      </c>
      <c r="AF53" s="16">
        <v>0.31766915321350098</v>
      </c>
      <c r="AG53" s="16" t="s">
        <v>127</v>
      </c>
      <c r="AH53" s="16" t="s">
        <v>127</v>
      </c>
      <c r="AI53" s="16" t="s">
        <v>129</v>
      </c>
      <c r="AJ53" s="16" t="s">
        <v>130</v>
      </c>
      <c r="AK53" s="16" t="s">
        <v>130</v>
      </c>
      <c r="AL53" s="16"/>
      <c r="AM53" s="17"/>
      <c r="AN53" s="20">
        <v>0.56657522916793823</v>
      </c>
      <c r="AO53" s="20">
        <v>0.21226458251476288</v>
      </c>
      <c r="AP53" s="20">
        <v>0.2705339789390564</v>
      </c>
      <c r="AQ53">
        <v>0.4319140613079071</v>
      </c>
      <c r="AR53">
        <v>-0.48128783702850342</v>
      </c>
      <c r="AS53">
        <v>0</v>
      </c>
      <c r="AT53">
        <v>0.30261164903640747</v>
      </c>
      <c r="AU53">
        <v>0.39262875914573669</v>
      </c>
      <c r="AV53">
        <v>0.24756592512130737</v>
      </c>
      <c r="AW53">
        <v>0.47716721892356873</v>
      </c>
      <c r="AX53">
        <v>0.43673348426818848</v>
      </c>
      <c r="AY53">
        <v>0.33220303058624268</v>
      </c>
      <c r="AZ53">
        <v>0.63138014078140259</v>
      </c>
    </row>
    <row r="54" spans="1:52" x14ac:dyDescent="0.25">
      <c r="A54" s="10" t="s">
        <v>124</v>
      </c>
      <c r="B54" s="11" t="s">
        <v>45</v>
      </c>
      <c r="C54" s="11" t="s">
        <v>125</v>
      </c>
      <c r="D54" s="11">
        <v>2002</v>
      </c>
      <c r="E54" s="11">
        <v>193381.3125</v>
      </c>
      <c r="F54" s="11">
        <v>188578.796875</v>
      </c>
      <c r="G54" s="11">
        <v>10.167282999999999</v>
      </c>
      <c r="H54" s="11">
        <v>4.1219148635864258</v>
      </c>
      <c r="I54" s="11">
        <v>1883.6322967971321</v>
      </c>
      <c r="J54" s="11">
        <v>3.0221514701843262</v>
      </c>
      <c r="K54" s="11">
        <v>152741.84375</v>
      </c>
      <c r="L54" s="11">
        <v>189858.46875</v>
      </c>
      <c r="M54" s="11">
        <v>186051.546875</v>
      </c>
      <c r="N54" s="11">
        <v>178981.78125</v>
      </c>
      <c r="O54" s="11">
        <v>534824.125</v>
      </c>
      <c r="P54" s="11">
        <v>8.4452247247099876E-3</v>
      </c>
      <c r="Q54" s="11">
        <v>0.75715214014053345</v>
      </c>
      <c r="R54" s="11">
        <v>0.76468741893768311</v>
      </c>
      <c r="S54" s="11">
        <v>196099.46875</v>
      </c>
      <c r="T54" s="11">
        <v>169778.671875</v>
      </c>
      <c r="U54" s="11">
        <v>233466.09375</v>
      </c>
      <c r="V54" s="11">
        <v>1023110.1875</v>
      </c>
      <c r="W54" s="11">
        <v>0.70111960172653198</v>
      </c>
      <c r="X54" s="18">
        <v>0.9333575963973999</v>
      </c>
      <c r="Y54" s="10">
        <v>1.0543813705444336</v>
      </c>
      <c r="Z54" s="11">
        <v>0.58834558725357056</v>
      </c>
      <c r="AA54" s="11">
        <v>7.8376129269599915E-2</v>
      </c>
      <c r="AB54" s="11">
        <v>3.9508368819952011E-2</v>
      </c>
      <c r="AC54" s="11">
        <v>257.88666666666666</v>
      </c>
      <c r="AD54" s="11">
        <v>0.33833184838294983</v>
      </c>
      <c r="AE54" s="11">
        <v>0.36335518956184387</v>
      </c>
      <c r="AF54" s="11">
        <v>0.37770769000053406</v>
      </c>
      <c r="AG54" s="11" t="s">
        <v>127</v>
      </c>
      <c r="AH54" s="11" t="s">
        <v>127</v>
      </c>
      <c r="AI54" s="11" t="s">
        <v>129</v>
      </c>
      <c r="AJ54" s="11" t="s">
        <v>130</v>
      </c>
      <c r="AK54" s="11" t="s">
        <v>130</v>
      </c>
      <c r="AL54" s="11"/>
      <c r="AM54" s="12"/>
      <c r="AN54" s="18">
        <v>0.57870751619338989</v>
      </c>
      <c r="AO54" s="18">
        <v>0.20737652480602264</v>
      </c>
      <c r="AP54" s="18">
        <v>0.27468568086624146</v>
      </c>
      <c r="AQ54">
        <v>0.45462715625762939</v>
      </c>
      <c r="AR54">
        <v>-0.51539689302444458</v>
      </c>
      <c r="AS54">
        <v>0</v>
      </c>
      <c r="AT54">
        <v>0.35621863603591919</v>
      </c>
      <c r="AU54">
        <v>0.466330885887146</v>
      </c>
      <c r="AV54">
        <v>0.30064797401428223</v>
      </c>
      <c r="AW54">
        <v>0.48300638794898987</v>
      </c>
      <c r="AX54">
        <v>0.44105103611946106</v>
      </c>
      <c r="AY54">
        <v>0.41477200388908386</v>
      </c>
      <c r="AZ54">
        <v>0.81350398063659668</v>
      </c>
    </row>
    <row r="55" spans="1:52" x14ac:dyDescent="0.25">
      <c r="A55" s="13" t="s">
        <v>124</v>
      </c>
      <c r="B55" t="s">
        <v>45</v>
      </c>
      <c r="C55" t="s">
        <v>125</v>
      </c>
      <c r="D55">
        <v>2003</v>
      </c>
      <c r="E55">
        <v>198649.75</v>
      </c>
      <c r="F55">
        <v>195194.296875</v>
      </c>
      <c r="G55">
        <v>10.141342</v>
      </c>
      <c r="H55">
        <v>4.2026801109313965</v>
      </c>
      <c r="I55">
        <v>1856.2874379905361</v>
      </c>
      <c r="J55">
        <v>3.0526182651519775</v>
      </c>
      <c r="K55">
        <v>160864.90625</v>
      </c>
      <c r="L55">
        <v>199883.046875</v>
      </c>
      <c r="M55">
        <v>192306.4375</v>
      </c>
      <c r="N55">
        <v>185156.421875</v>
      </c>
      <c r="O55">
        <v>581547.25</v>
      </c>
      <c r="P55">
        <v>9.0132309123873711E-3</v>
      </c>
      <c r="Q55">
        <v>0.74056869745254517</v>
      </c>
      <c r="R55">
        <v>0.75893300771713257</v>
      </c>
      <c r="S55">
        <v>204109.203125</v>
      </c>
      <c r="T55">
        <v>182430.78125</v>
      </c>
      <c r="U55">
        <v>247476.203125</v>
      </c>
      <c r="V55">
        <v>1051027.5</v>
      </c>
      <c r="W55">
        <v>0.72476428747177124</v>
      </c>
      <c r="X55" s="19">
        <v>0.95015299320220947</v>
      </c>
      <c r="Y55" s="13">
        <v>1.0931169986724854</v>
      </c>
      <c r="Z55">
        <v>0.60682696104049683</v>
      </c>
      <c r="AA55">
        <v>7.4628226459026337E-2</v>
      </c>
      <c r="AB55">
        <v>3.9940856397151947E-2</v>
      </c>
      <c r="AC55">
        <v>224.30666666666664</v>
      </c>
      <c r="AD55">
        <v>0.42067530751228333</v>
      </c>
      <c r="AE55">
        <v>0.44357338547706604</v>
      </c>
      <c r="AF55">
        <v>0.46070247888565063</v>
      </c>
      <c r="AG55" t="s">
        <v>127</v>
      </c>
      <c r="AH55" t="s">
        <v>127</v>
      </c>
      <c r="AI55" t="s">
        <v>129</v>
      </c>
      <c r="AJ55" t="s">
        <v>130</v>
      </c>
      <c r="AK55" t="s">
        <v>130</v>
      </c>
      <c r="AM55" s="14"/>
      <c r="AN55" s="19">
        <v>0.60178977251052856</v>
      </c>
      <c r="AO55" s="19">
        <v>0.21073068678379059</v>
      </c>
      <c r="AP55" s="19">
        <v>0.26701563596725464</v>
      </c>
      <c r="AQ55">
        <v>0.49277234077453613</v>
      </c>
      <c r="AR55">
        <v>-0.57230848073959351</v>
      </c>
      <c r="AS55">
        <v>-1.7059284585859991E-16</v>
      </c>
      <c r="AT55">
        <v>0.43118083477020264</v>
      </c>
      <c r="AU55">
        <v>0.53797799348831177</v>
      </c>
      <c r="AV55">
        <v>0.39699837565422058</v>
      </c>
      <c r="AW55">
        <v>0.52666962146759033</v>
      </c>
      <c r="AX55">
        <v>0.48519158363342285</v>
      </c>
      <c r="AY55">
        <v>0.47575441002845764</v>
      </c>
      <c r="AZ55">
        <v>0.85785955190658569</v>
      </c>
    </row>
    <row r="56" spans="1:52" x14ac:dyDescent="0.25">
      <c r="A56" s="13" t="s">
        <v>124</v>
      </c>
      <c r="B56" t="s">
        <v>45</v>
      </c>
      <c r="C56" t="s">
        <v>125</v>
      </c>
      <c r="D56">
        <v>2004</v>
      </c>
      <c r="E56">
        <v>202320.53125</v>
      </c>
      <c r="F56">
        <v>192938.703125</v>
      </c>
      <c r="G56">
        <v>10.11448</v>
      </c>
      <c r="H56">
        <v>4.1559882164001465</v>
      </c>
      <c r="I56">
        <v>1858.6111224841225</v>
      </c>
      <c r="J56">
        <v>3.0833921432495117</v>
      </c>
      <c r="K56">
        <v>157803.28125</v>
      </c>
      <c r="L56">
        <v>204299.078125</v>
      </c>
      <c r="M56">
        <v>196519.03125</v>
      </c>
      <c r="N56">
        <v>184182.21875</v>
      </c>
      <c r="O56">
        <v>595984.5625</v>
      </c>
      <c r="P56">
        <v>9.1513292863965034E-3</v>
      </c>
      <c r="Q56">
        <v>0.71496123075485229</v>
      </c>
      <c r="R56">
        <v>0.74854719638824463</v>
      </c>
      <c r="S56">
        <v>213953.09375</v>
      </c>
      <c r="T56">
        <v>185535.515625</v>
      </c>
      <c r="U56">
        <v>259824.109375</v>
      </c>
      <c r="V56">
        <v>1082782.5</v>
      </c>
      <c r="W56">
        <v>0.75127542018890381</v>
      </c>
      <c r="X56" s="19">
        <v>0.98195791244506836</v>
      </c>
      <c r="Y56" s="13">
        <v>1.1315038204193115</v>
      </c>
      <c r="Z56">
        <v>0.60768371820449829</v>
      </c>
      <c r="AA56">
        <v>7.6360121369361877E-2</v>
      </c>
      <c r="AB56">
        <v>4.0362834930419922E-2</v>
      </c>
      <c r="AC56">
        <v>202.74583333333334</v>
      </c>
      <c r="AD56">
        <v>0.50776803493499756</v>
      </c>
      <c r="AE56">
        <v>0.52900725603103638</v>
      </c>
      <c r="AF56">
        <v>0.5644410252571106</v>
      </c>
      <c r="AG56" t="s">
        <v>127</v>
      </c>
      <c r="AH56" t="s">
        <v>127</v>
      </c>
      <c r="AI56" t="s">
        <v>129</v>
      </c>
      <c r="AJ56" t="s">
        <v>130</v>
      </c>
      <c r="AK56" t="s">
        <v>130</v>
      </c>
      <c r="AM56" s="14"/>
      <c r="AN56" s="19">
        <v>0.60718590021133423</v>
      </c>
      <c r="AO56" s="19">
        <v>0.2524445652961731</v>
      </c>
      <c r="AP56" s="19">
        <v>0.24959217011928558</v>
      </c>
      <c r="AQ56">
        <v>0.59532403945922852</v>
      </c>
      <c r="AR56">
        <v>-0.70454668998718262</v>
      </c>
      <c r="AS56">
        <v>1.3997609882626438E-16</v>
      </c>
      <c r="AT56">
        <v>0.51146078109741211</v>
      </c>
      <c r="AU56">
        <v>0.60109168291091919</v>
      </c>
      <c r="AV56">
        <v>0.49878451228141785</v>
      </c>
      <c r="AW56">
        <v>0.56559759378433228</v>
      </c>
      <c r="AX56">
        <v>0.5096321702003479</v>
      </c>
      <c r="AY56">
        <v>0.55728203058242798</v>
      </c>
      <c r="AZ56">
        <v>0.95301973819732666</v>
      </c>
    </row>
    <row r="57" spans="1:52" x14ac:dyDescent="0.25">
      <c r="A57" s="13" t="s">
        <v>124</v>
      </c>
      <c r="B57" t="s">
        <v>45</v>
      </c>
      <c r="C57" t="s">
        <v>125</v>
      </c>
      <c r="D57">
        <v>2005</v>
      </c>
      <c r="E57">
        <v>209976.296875</v>
      </c>
      <c r="F57">
        <v>213748.796875</v>
      </c>
      <c r="G57">
        <v>10.085936999999999</v>
      </c>
      <c r="H57">
        <v>4.1225476264953613</v>
      </c>
      <c r="I57">
        <v>1834.0531807276263</v>
      </c>
      <c r="J57">
        <v>3.114476203918457</v>
      </c>
      <c r="K57">
        <v>165770.875</v>
      </c>
      <c r="L57">
        <v>212706.375</v>
      </c>
      <c r="M57">
        <v>207908</v>
      </c>
      <c r="N57">
        <v>196620.25</v>
      </c>
      <c r="O57">
        <v>605693.6875</v>
      </c>
      <c r="P57">
        <v>9.2459786683320999E-3</v>
      </c>
      <c r="Q57">
        <v>0.75315201282501221</v>
      </c>
      <c r="R57">
        <v>0.7557976245880127</v>
      </c>
      <c r="S57">
        <v>223032.453125</v>
      </c>
      <c r="T57">
        <v>190405.921875</v>
      </c>
      <c r="U57">
        <v>263783.875</v>
      </c>
      <c r="V57">
        <v>1115172</v>
      </c>
      <c r="W57">
        <v>0.77820116281509399</v>
      </c>
      <c r="X57" s="19">
        <v>1.0167058706283569</v>
      </c>
      <c r="Y57" s="13">
        <v>1.1409794092178345</v>
      </c>
      <c r="Z57">
        <v>0.61334896087646484</v>
      </c>
      <c r="AA57">
        <v>7.486126571893692E-2</v>
      </c>
      <c r="AB57">
        <v>4.0751326829195023E-2</v>
      </c>
      <c r="AC57">
        <v>199.58249999999998</v>
      </c>
      <c r="AD57">
        <v>0.52472573518753052</v>
      </c>
      <c r="AE57">
        <v>0.54341799020767212</v>
      </c>
      <c r="AF57">
        <v>0.5746150016784668</v>
      </c>
      <c r="AG57" t="s">
        <v>127</v>
      </c>
      <c r="AH57" t="s">
        <v>127</v>
      </c>
      <c r="AI57" t="s">
        <v>129</v>
      </c>
      <c r="AJ57" t="s">
        <v>130</v>
      </c>
      <c r="AK57" t="s">
        <v>130</v>
      </c>
      <c r="AL57">
        <v>0.79516922546811453</v>
      </c>
      <c r="AM57" s="14"/>
      <c r="AN57" s="19">
        <v>0.59602046012878418</v>
      </c>
      <c r="AO57" s="19">
        <v>0.23871143162250519</v>
      </c>
      <c r="AP57" s="19">
        <v>0.24708133935928345</v>
      </c>
      <c r="AQ57">
        <v>0.63105577230453491</v>
      </c>
      <c r="AR57">
        <v>-0.71286904811859131</v>
      </c>
      <c r="AS57">
        <v>0</v>
      </c>
      <c r="AT57">
        <v>0.52853614091873169</v>
      </c>
      <c r="AU57">
        <v>0.60943686962127686</v>
      </c>
      <c r="AV57">
        <v>0.51553410291671753</v>
      </c>
      <c r="AW57">
        <v>0.57039910554885864</v>
      </c>
      <c r="AX57">
        <v>0.5235399603843689</v>
      </c>
      <c r="AY57">
        <v>0.59641587734222412</v>
      </c>
      <c r="AZ57">
        <v>0.91898399591445923</v>
      </c>
    </row>
    <row r="58" spans="1:52" x14ac:dyDescent="0.25">
      <c r="A58" s="13" t="s">
        <v>124</v>
      </c>
      <c r="B58" t="s">
        <v>45</v>
      </c>
      <c r="C58" t="s">
        <v>125</v>
      </c>
      <c r="D58">
        <v>2006</v>
      </c>
      <c r="E58">
        <v>220058.75</v>
      </c>
      <c r="F58">
        <v>213627.03125</v>
      </c>
      <c r="G58">
        <v>10.055653</v>
      </c>
      <c r="H58">
        <v>4.1497893333435059</v>
      </c>
      <c r="I58">
        <v>1813.8796706959326</v>
      </c>
      <c r="J58">
        <v>3.1458737850189209</v>
      </c>
      <c r="K58">
        <v>169205.171875</v>
      </c>
      <c r="L58">
        <v>219229.25</v>
      </c>
      <c r="M58">
        <v>216780.328125</v>
      </c>
      <c r="N58">
        <v>203479.171875</v>
      </c>
      <c r="O58">
        <v>687281.3125</v>
      </c>
      <c r="P58">
        <v>9.9988952279090881E-3</v>
      </c>
      <c r="Q58">
        <v>0.73803204298019409</v>
      </c>
      <c r="R58">
        <v>0.74302929639816284</v>
      </c>
      <c r="S58">
        <v>232022.921875</v>
      </c>
      <c r="T58">
        <v>193441.734375</v>
      </c>
      <c r="U58">
        <v>268514.59375</v>
      </c>
      <c r="V58">
        <v>1145856.875</v>
      </c>
      <c r="W58">
        <v>0.80522876977920532</v>
      </c>
      <c r="X58" s="19">
        <v>1.0399669408798218</v>
      </c>
      <c r="Y58" s="13">
        <v>1.141980767250061</v>
      </c>
      <c r="Z58">
        <v>0.59313291311264038</v>
      </c>
      <c r="AA58">
        <v>7.9082891345024109E-2</v>
      </c>
      <c r="AB58">
        <v>4.1204005479812622E-2</v>
      </c>
      <c r="AC58">
        <v>210.39</v>
      </c>
      <c r="AD58">
        <v>0.5146176815032959</v>
      </c>
      <c r="AE58">
        <v>0.53315377235412598</v>
      </c>
      <c r="AF58">
        <v>0.56800538301467896</v>
      </c>
      <c r="AG58" t="s">
        <v>127</v>
      </c>
      <c r="AH58" t="s">
        <v>127</v>
      </c>
      <c r="AI58" t="s">
        <v>129</v>
      </c>
      <c r="AJ58" t="s">
        <v>130</v>
      </c>
      <c r="AK58" t="s">
        <v>130</v>
      </c>
      <c r="AM58" s="14"/>
      <c r="AN58" s="19">
        <v>0.57996600866317749</v>
      </c>
      <c r="AO58" s="19">
        <v>0.24584370851516724</v>
      </c>
      <c r="AP58" s="19">
        <v>0.2515941858291626</v>
      </c>
      <c r="AQ58">
        <v>0.71122676134109497</v>
      </c>
      <c r="AR58">
        <v>-0.78863066434860229</v>
      </c>
      <c r="AS58">
        <v>0</v>
      </c>
      <c r="AT58">
        <v>0.52222985029220581</v>
      </c>
      <c r="AU58">
        <v>0.5958516001701355</v>
      </c>
      <c r="AV58">
        <v>0.49707037210464478</v>
      </c>
      <c r="AW58">
        <v>0.58993756771087646</v>
      </c>
      <c r="AX58">
        <v>0.54017174243927002</v>
      </c>
      <c r="AY58">
        <v>0.54753118753433228</v>
      </c>
      <c r="AZ58">
        <v>0.86297720670700073</v>
      </c>
    </row>
    <row r="59" spans="1:52" x14ac:dyDescent="0.25">
      <c r="A59" s="13" t="s">
        <v>124</v>
      </c>
      <c r="B59" t="s">
        <v>45</v>
      </c>
      <c r="C59" t="s">
        <v>125</v>
      </c>
      <c r="D59">
        <v>2007</v>
      </c>
      <c r="E59">
        <v>225793.03125</v>
      </c>
      <c r="F59">
        <v>214849.609375</v>
      </c>
      <c r="G59">
        <v>10.024149</v>
      </c>
      <c r="H59">
        <v>4.1129212379455566</v>
      </c>
      <c r="I59">
        <v>1787.7810262153762</v>
      </c>
      <c r="J59">
        <v>3.1775879859924316</v>
      </c>
      <c r="K59">
        <v>170841.015625</v>
      </c>
      <c r="L59">
        <v>220975.859375</v>
      </c>
      <c r="M59">
        <v>222170.46875</v>
      </c>
      <c r="N59">
        <v>206131.1875</v>
      </c>
      <c r="O59">
        <v>769035.5625</v>
      </c>
      <c r="P59">
        <v>1.0773367248475552E-2</v>
      </c>
      <c r="Q59">
        <v>0.72235435247421265</v>
      </c>
      <c r="R59">
        <v>0.73119139671325684</v>
      </c>
      <c r="S59">
        <v>232584.828125</v>
      </c>
      <c r="T59">
        <v>192478.21875</v>
      </c>
      <c r="U59">
        <v>265592.9375</v>
      </c>
      <c r="V59">
        <v>1177686.875</v>
      </c>
      <c r="W59">
        <v>0.83586287498474121</v>
      </c>
      <c r="X59" s="19">
        <v>1.0350629091262817</v>
      </c>
      <c r="Y59" s="13">
        <v>1.1215126514434814</v>
      </c>
      <c r="Z59">
        <v>0.59732908010482788</v>
      </c>
      <c r="AA59">
        <v>7.6291926205158234E-2</v>
      </c>
      <c r="AB59">
        <v>4.1832718998193741E-2</v>
      </c>
      <c r="AC59">
        <v>183.62583333333333</v>
      </c>
      <c r="AD59">
        <v>0.61596810817718506</v>
      </c>
      <c r="AE59">
        <v>0.62999367713928223</v>
      </c>
      <c r="AF59">
        <v>0.67901408672332764</v>
      </c>
      <c r="AG59" t="s">
        <v>127</v>
      </c>
      <c r="AH59" t="s">
        <v>127</v>
      </c>
      <c r="AI59" t="s">
        <v>129</v>
      </c>
      <c r="AJ59" t="s">
        <v>130</v>
      </c>
      <c r="AK59" t="s">
        <v>130</v>
      </c>
      <c r="AM59" s="14"/>
      <c r="AN59" s="19">
        <v>0.57583707571029663</v>
      </c>
      <c r="AO59" s="19">
        <v>0.24321810901165009</v>
      </c>
      <c r="AP59" s="19">
        <v>0.25296041369438171</v>
      </c>
      <c r="AQ59">
        <v>0.8272017240524292</v>
      </c>
      <c r="AR59">
        <v>-0.89921736717224121</v>
      </c>
      <c r="AS59">
        <v>0</v>
      </c>
      <c r="AT59">
        <v>0.64115816354751587</v>
      </c>
      <c r="AU59">
        <v>0.67778754234313965</v>
      </c>
      <c r="AV59">
        <v>0.55862563848495483</v>
      </c>
      <c r="AW59">
        <v>0.63979440927505493</v>
      </c>
      <c r="AX59">
        <v>0.584494948387146</v>
      </c>
      <c r="AY59">
        <v>0.602458655834198</v>
      </c>
      <c r="AZ59">
        <v>0.91412681341171265</v>
      </c>
    </row>
    <row r="60" spans="1:52" x14ac:dyDescent="0.25">
      <c r="A60" s="13" t="s">
        <v>124</v>
      </c>
      <c r="B60" t="s">
        <v>45</v>
      </c>
      <c r="C60" t="s">
        <v>125</v>
      </c>
      <c r="D60">
        <v>2008</v>
      </c>
      <c r="E60">
        <v>238417.890625</v>
      </c>
      <c r="F60">
        <v>232411.359375</v>
      </c>
      <c r="G60">
        <v>9.9918669999999992</v>
      </c>
      <c r="H60">
        <v>4.0351881980895996</v>
      </c>
      <c r="I60">
        <v>1791.2379998371605</v>
      </c>
      <c r="J60">
        <v>3.2096216678619385</v>
      </c>
      <c r="K60">
        <v>179545.71875</v>
      </c>
      <c r="L60">
        <v>235317.75</v>
      </c>
      <c r="M60">
        <v>236158.734375</v>
      </c>
      <c r="N60">
        <v>215919.765625</v>
      </c>
      <c r="O60">
        <v>899181.0625</v>
      </c>
      <c r="P60">
        <v>1.1986663565039635E-2</v>
      </c>
      <c r="Q60">
        <v>0.7214125394821167</v>
      </c>
      <c r="R60">
        <v>0.7475237250328064</v>
      </c>
      <c r="S60">
        <v>235046.25</v>
      </c>
      <c r="T60">
        <v>192311.390625</v>
      </c>
      <c r="U60">
        <v>266877.9375</v>
      </c>
      <c r="V60">
        <v>1207722.875</v>
      </c>
      <c r="W60">
        <v>0.86327129602432251</v>
      </c>
      <c r="X60" s="19">
        <v>1.036874532699585</v>
      </c>
      <c r="Y60" s="13">
        <v>1.1170891523361206</v>
      </c>
      <c r="Z60">
        <v>0.59537249803543091</v>
      </c>
      <c r="AA60">
        <v>7.5366713106632233E-2</v>
      </c>
      <c r="AB60">
        <v>4.2480628937482834E-2</v>
      </c>
      <c r="AC60">
        <v>172.11333333333334</v>
      </c>
      <c r="AD60">
        <v>0.66073703765869141</v>
      </c>
      <c r="AE60">
        <v>0.66961860656738281</v>
      </c>
      <c r="AF60">
        <v>0.73238444328308105</v>
      </c>
      <c r="AG60" t="s">
        <v>127</v>
      </c>
      <c r="AH60" t="s">
        <v>127</v>
      </c>
      <c r="AI60" t="s">
        <v>129</v>
      </c>
      <c r="AJ60" t="s">
        <v>130</v>
      </c>
      <c r="AK60" t="s">
        <v>130</v>
      </c>
      <c r="AM60" s="14"/>
      <c r="AN60" s="19">
        <v>0.56422966718673706</v>
      </c>
      <c r="AO60" s="19">
        <v>0.25829976797103882</v>
      </c>
      <c r="AP60" s="19">
        <v>0.26730939745903015</v>
      </c>
      <c r="AQ60">
        <v>0.83106052875518799</v>
      </c>
      <c r="AR60">
        <v>-0.92089933156967163</v>
      </c>
      <c r="AS60">
        <v>0</v>
      </c>
      <c r="AT60">
        <v>0.6959952712059021</v>
      </c>
      <c r="AU60">
        <v>0.69821089506149292</v>
      </c>
      <c r="AV60">
        <v>0.58631491661071777</v>
      </c>
      <c r="AW60">
        <v>0.69862896203994751</v>
      </c>
      <c r="AX60">
        <v>0.62764167785644531</v>
      </c>
      <c r="AY60">
        <v>0.58955937623977661</v>
      </c>
      <c r="AZ60">
        <v>0.91641879081726074</v>
      </c>
    </row>
    <row r="61" spans="1:52" ht="15.75" thickBot="1" x14ac:dyDescent="0.3">
      <c r="A61" s="15" t="s">
        <v>124</v>
      </c>
      <c r="B61" s="16" t="s">
        <v>45</v>
      </c>
      <c r="C61" s="16" t="s">
        <v>125</v>
      </c>
      <c r="D61" s="16">
        <v>2009</v>
      </c>
      <c r="E61" s="16">
        <v>237814.375</v>
      </c>
      <c r="F61" s="16">
        <v>223814.203125</v>
      </c>
      <c r="G61" s="16">
        <v>9.9594389999999997</v>
      </c>
      <c r="H61" s="16">
        <v>3.9511020183563232</v>
      </c>
      <c r="I61" s="16">
        <v>1758.2225050749994</v>
      </c>
      <c r="J61" s="16">
        <v>3.2419784069061279</v>
      </c>
      <c r="K61" s="16">
        <v>178588.765625</v>
      </c>
      <c r="L61" s="16">
        <v>225340.765625</v>
      </c>
      <c r="M61" s="16">
        <v>234806.1875</v>
      </c>
      <c r="N61" s="16">
        <v>216478.578125</v>
      </c>
      <c r="O61" s="16">
        <v>1022461.4375</v>
      </c>
      <c r="P61" s="16">
        <v>1.347162202000618E-2</v>
      </c>
      <c r="Q61" s="16">
        <v>0.69745439291000366</v>
      </c>
      <c r="R61" s="16">
        <v>0.70554322004318237</v>
      </c>
      <c r="S61" s="16">
        <v>219299.21875</v>
      </c>
      <c r="T61" s="16">
        <v>183445.59375</v>
      </c>
      <c r="U61" s="16">
        <v>240732.5</v>
      </c>
      <c r="V61" s="16">
        <v>1228303.375</v>
      </c>
      <c r="W61" s="16">
        <v>0.87788724899291992</v>
      </c>
      <c r="X61" s="20">
        <v>0.97786968946456909</v>
      </c>
      <c r="Y61" s="15">
        <v>1.0185465812683105</v>
      </c>
      <c r="Z61" s="16">
        <v>0.59136921167373657</v>
      </c>
      <c r="AA61" s="16">
        <v>6.6917553544044495E-2</v>
      </c>
      <c r="AB61" s="16">
        <v>4.2743600904941559E-2</v>
      </c>
      <c r="AC61" s="16">
        <v>202.34166666666701</v>
      </c>
      <c r="AD61" s="16">
        <v>0.55430567264556885</v>
      </c>
      <c r="AE61" s="16">
        <v>0.55688619613647461</v>
      </c>
      <c r="AF61" s="16">
        <v>0.60403364896774292</v>
      </c>
      <c r="AG61" s="16" t="s">
        <v>127</v>
      </c>
      <c r="AH61" s="16" t="s">
        <v>127</v>
      </c>
      <c r="AI61" s="16" t="s">
        <v>129</v>
      </c>
      <c r="AJ61" s="16" t="s">
        <v>130</v>
      </c>
      <c r="AK61" s="16" t="s">
        <v>130</v>
      </c>
      <c r="AL61" s="16"/>
      <c r="AM61" s="17"/>
      <c r="AN61" s="20">
        <v>0.54558366537094116</v>
      </c>
      <c r="AO61" s="20">
        <v>0.21596594154834747</v>
      </c>
      <c r="AP61" s="20">
        <v>0.27938839793205261</v>
      </c>
      <c r="AQ61">
        <v>0.6829332709312439</v>
      </c>
      <c r="AR61">
        <v>-0.72387123107910156</v>
      </c>
      <c r="AS61">
        <v>-1.1128690761430402E-16</v>
      </c>
      <c r="AT61">
        <v>0.59380161762237549</v>
      </c>
      <c r="AU61">
        <v>0.56674367189407349</v>
      </c>
      <c r="AV61">
        <v>0.47717878222465515</v>
      </c>
      <c r="AW61">
        <v>0.65804189443588257</v>
      </c>
      <c r="AX61">
        <v>0.58718878030776978</v>
      </c>
      <c r="AY61">
        <v>0.46599018573760986</v>
      </c>
      <c r="AZ61">
        <v>0.67138665914535522</v>
      </c>
    </row>
    <row r="62" spans="1:52" x14ac:dyDescent="0.25">
      <c r="A62" s="10" t="s">
        <v>124</v>
      </c>
      <c r="B62" s="11" t="s">
        <v>45</v>
      </c>
      <c r="C62" s="11" t="s">
        <v>125</v>
      </c>
      <c r="D62" s="11">
        <v>2010</v>
      </c>
      <c r="E62" s="11">
        <v>249111.59375</v>
      </c>
      <c r="F62" s="11">
        <v>236413.09375</v>
      </c>
      <c r="G62" s="11">
        <v>9.9273699999999998</v>
      </c>
      <c r="H62" s="11">
        <v>3.92093825340271</v>
      </c>
      <c r="I62" s="11">
        <v>1766.3568702628374</v>
      </c>
      <c r="J62" s="11">
        <v>3.2746610641479492</v>
      </c>
      <c r="K62" s="11">
        <v>186172.65625</v>
      </c>
      <c r="L62" s="11">
        <v>233872.25</v>
      </c>
      <c r="M62" s="11">
        <v>246870.390625</v>
      </c>
      <c r="N62" s="11">
        <v>226659.21875</v>
      </c>
      <c r="O62" s="11">
        <v>1061558.5</v>
      </c>
      <c r="P62" s="11">
        <v>1.4184566214680672E-2</v>
      </c>
      <c r="Q62" s="11">
        <v>0.69442552328109741</v>
      </c>
      <c r="R62" s="11">
        <v>0.69099950790405273</v>
      </c>
      <c r="S62" s="11">
        <v>221760.125</v>
      </c>
      <c r="T62" s="11">
        <v>181746.328125</v>
      </c>
      <c r="U62" s="11">
        <v>240279.53125</v>
      </c>
      <c r="V62" s="11">
        <v>1240923.5</v>
      </c>
      <c r="W62" s="11">
        <v>0.88623994588851929</v>
      </c>
      <c r="X62" s="18">
        <v>0.9809412956237793</v>
      </c>
      <c r="Y62" s="10">
        <v>1.0085062980651855</v>
      </c>
      <c r="Z62" s="11">
        <v>0.57206034660339355</v>
      </c>
      <c r="AA62" s="11">
        <v>7.3345519602298737E-2</v>
      </c>
      <c r="AB62" s="11">
        <v>4.2686402797698975E-2</v>
      </c>
      <c r="AC62" s="11">
        <v>207.944166666667</v>
      </c>
      <c r="AD62" s="11">
        <v>0.52613937854766846</v>
      </c>
      <c r="AE62" s="11">
        <v>0.53435534238815308</v>
      </c>
      <c r="AF62" s="11">
        <v>0.58200377225875854</v>
      </c>
      <c r="AG62" s="11" t="s">
        <v>127</v>
      </c>
      <c r="AH62" s="11" t="s">
        <v>127</v>
      </c>
      <c r="AI62" s="11" t="s">
        <v>129</v>
      </c>
      <c r="AJ62" s="11" t="s">
        <v>130</v>
      </c>
      <c r="AK62" s="11" t="s">
        <v>130</v>
      </c>
      <c r="AL62" s="11"/>
      <c r="AM62" s="12"/>
      <c r="AN62" s="19">
        <v>0.53544026613235474</v>
      </c>
      <c r="AO62" s="19">
        <v>0.21044629812240601</v>
      </c>
      <c r="AP62" s="19">
        <v>0.28593668341636658</v>
      </c>
      <c r="AQ62">
        <v>0.71035748720169067</v>
      </c>
      <c r="AR62">
        <v>-0.74218076467514038</v>
      </c>
      <c r="AS62">
        <v>-2.2062308511619158E-16</v>
      </c>
      <c r="AT62">
        <v>0.57403838634490967</v>
      </c>
      <c r="AU62">
        <v>0.56642270088195801</v>
      </c>
      <c r="AV62">
        <v>0.43644440174102783</v>
      </c>
      <c r="AW62">
        <v>0.66582494974136353</v>
      </c>
      <c r="AX62">
        <v>0.59598726034164429</v>
      </c>
      <c r="AY62">
        <v>0.44960638880729675</v>
      </c>
      <c r="AZ62">
        <v>0.64432781934738159</v>
      </c>
    </row>
    <row r="63" spans="1:52" x14ac:dyDescent="0.25">
      <c r="A63" s="13" t="s">
        <v>124</v>
      </c>
      <c r="B63" t="s">
        <v>45</v>
      </c>
      <c r="C63" t="s">
        <v>125</v>
      </c>
      <c r="D63">
        <v>2011</v>
      </c>
      <c r="E63">
        <v>253929.828125</v>
      </c>
      <c r="F63">
        <v>241607.953125</v>
      </c>
      <c r="G63">
        <v>9.8956799999999987</v>
      </c>
      <c r="H63">
        <v>3.9243819713592529</v>
      </c>
      <c r="I63">
        <v>1753.6706494927341</v>
      </c>
      <c r="J63">
        <v>3.2901937961578369</v>
      </c>
      <c r="K63">
        <v>189512.84375</v>
      </c>
      <c r="L63">
        <v>238109.84375</v>
      </c>
      <c r="M63">
        <v>253549.046875</v>
      </c>
      <c r="N63">
        <v>228587.609375</v>
      </c>
      <c r="O63">
        <v>1111350.25</v>
      </c>
      <c r="P63">
        <v>1.475989818572998E-2</v>
      </c>
      <c r="Q63">
        <v>0.6830560564994812</v>
      </c>
      <c r="R63">
        <v>0.68273758888244629</v>
      </c>
      <c r="S63">
        <v>226055.875</v>
      </c>
      <c r="T63">
        <v>183046.390625</v>
      </c>
      <c r="U63">
        <v>240213.578125</v>
      </c>
      <c r="V63">
        <v>1252092</v>
      </c>
      <c r="W63">
        <v>0.89517289400100708</v>
      </c>
      <c r="X63" s="19">
        <v>0.99656945466995239</v>
      </c>
      <c r="Y63" s="13">
        <v>1.0048277378082275</v>
      </c>
      <c r="Z63">
        <v>0.57171636819839478</v>
      </c>
      <c r="AA63">
        <v>7.3915392160415649E-2</v>
      </c>
      <c r="AB63">
        <v>4.2678110301494598E-2</v>
      </c>
      <c r="AC63">
        <v>201.05500000000001</v>
      </c>
      <c r="AD63">
        <v>0.55068731307983398</v>
      </c>
      <c r="AE63">
        <v>0.55910181999206543</v>
      </c>
      <c r="AF63">
        <v>0.62015491724014282</v>
      </c>
      <c r="AG63" t="s">
        <v>127</v>
      </c>
      <c r="AH63" t="s">
        <v>127</v>
      </c>
      <c r="AI63" t="s">
        <v>129</v>
      </c>
      <c r="AJ63" t="s">
        <v>130</v>
      </c>
      <c r="AK63" t="s">
        <v>130</v>
      </c>
      <c r="AL63">
        <v>0.77564041502928971</v>
      </c>
      <c r="AM63" s="14"/>
      <c r="AN63" s="19">
        <v>0.54101705551147461</v>
      </c>
      <c r="AO63" s="19">
        <v>0.21259681880474091</v>
      </c>
      <c r="AP63" s="19">
        <v>0.28804293274879456</v>
      </c>
      <c r="AQ63">
        <v>0.75281274318695068</v>
      </c>
      <c r="AR63">
        <v>-0.79446959495544434</v>
      </c>
      <c r="AS63">
        <v>0</v>
      </c>
      <c r="AT63">
        <v>0.60747277736663818</v>
      </c>
      <c r="AU63">
        <v>0.59191560745239258</v>
      </c>
      <c r="AV63">
        <v>0.44402992725372314</v>
      </c>
      <c r="AW63">
        <v>0.7100071907043457</v>
      </c>
      <c r="AX63">
        <v>0.62524706125259399</v>
      </c>
      <c r="AY63">
        <v>0.45949223637580872</v>
      </c>
      <c r="AZ63">
        <v>0.64970582723617554</v>
      </c>
    </row>
    <row r="64" spans="1:52" x14ac:dyDescent="0.25">
      <c r="A64" s="13" t="s">
        <v>124</v>
      </c>
      <c r="B64" t="s">
        <v>45</v>
      </c>
      <c r="C64" t="s">
        <v>125</v>
      </c>
      <c r="D64">
        <v>2012</v>
      </c>
      <c r="E64">
        <v>253102.625</v>
      </c>
      <c r="F64">
        <v>238506.25</v>
      </c>
      <c r="G64">
        <v>9.8643579999999993</v>
      </c>
      <c r="H64">
        <v>3.9632198810577393</v>
      </c>
      <c r="I64">
        <v>1738.251804934114</v>
      </c>
      <c r="J64">
        <v>3.3058004379272461</v>
      </c>
      <c r="K64">
        <v>185763.046875</v>
      </c>
      <c r="L64">
        <v>235005.515625</v>
      </c>
      <c r="M64">
        <v>252035.6875</v>
      </c>
      <c r="N64">
        <v>225018.46875</v>
      </c>
      <c r="O64">
        <v>1192303.75</v>
      </c>
      <c r="P64">
        <v>1.5396005474030972E-2</v>
      </c>
      <c r="Q64">
        <v>0.6513439416885376</v>
      </c>
      <c r="R64">
        <v>0.65361016988754272</v>
      </c>
      <c r="S64">
        <v>222934.875</v>
      </c>
      <c r="T64">
        <v>179388.015625</v>
      </c>
      <c r="U64">
        <v>233342.125</v>
      </c>
      <c r="V64">
        <v>1260599.5</v>
      </c>
      <c r="W64">
        <v>0.90279895067214966</v>
      </c>
      <c r="X64" s="19">
        <v>0.97605615854263306</v>
      </c>
      <c r="Y64" s="13">
        <v>0.96937590837478638</v>
      </c>
      <c r="Z64">
        <v>0.5890500545501709</v>
      </c>
      <c r="AA64">
        <v>6.6731572151184082E-2</v>
      </c>
      <c r="AB64">
        <v>4.2792882770299911E-2</v>
      </c>
      <c r="AC64">
        <v>225.104166666667</v>
      </c>
      <c r="AD64">
        <v>0.5114942193031311</v>
      </c>
      <c r="AE64">
        <v>0.50975120067596436</v>
      </c>
      <c r="AF64">
        <v>0.57095539569854736</v>
      </c>
      <c r="AG64" t="s">
        <v>132</v>
      </c>
      <c r="AH64" t="s">
        <v>127</v>
      </c>
      <c r="AI64" t="s">
        <v>129</v>
      </c>
      <c r="AJ64" t="s">
        <v>130</v>
      </c>
      <c r="AK64" t="s">
        <v>130</v>
      </c>
      <c r="AL64">
        <v>0.73805165918791293</v>
      </c>
      <c r="AM64" s="14"/>
      <c r="AN64" s="19">
        <v>0.5463901162147522</v>
      </c>
      <c r="AO64" s="19">
        <v>0.2188374400138855</v>
      </c>
      <c r="AP64" s="19">
        <v>0.2791556715965271</v>
      </c>
      <c r="AQ64">
        <v>0.71184152364730835</v>
      </c>
      <c r="AR64">
        <v>-0.75622475147247314</v>
      </c>
      <c r="AS64">
        <v>0</v>
      </c>
      <c r="AT64">
        <v>0.56373953819274902</v>
      </c>
      <c r="AU64">
        <v>0.50317573547363281</v>
      </c>
      <c r="AV64">
        <v>0.40923479199409485</v>
      </c>
      <c r="AW64">
        <v>0.6906396746635437</v>
      </c>
      <c r="AX64">
        <v>0.59908944368362427</v>
      </c>
      <c r="AY64">
        <v>0.39681386947631836</v>
      </c>
      <c r="AZ64">
        <v>0.52288997173309326</v>
      </c>
    </row>
    <row r="65" spans="1:52" x14ac:dyDescent="0.25">
      <c r="A65" s="13" t="s">
        <v>124</v>
      </c>
      <c r="B65" t="s">
        <v>45</v>
      </c>
      <c r="C65" t="s">
        <v>125</v>
      </c>
      <c r="D65">
        <v>2013</v>
      </c>
      <c r="E65">
        <v>257778</v>
      </c>
      <c r="F65">
        <v>238943.671875</v>
      </c>
      <c r="G65">
        <v>9.8339230000000004</v>
      </c>
      <c r="H65">
        <v>4.0115780830383301</v>
      </c>
      <c r="I65">
        <v>1733.6252041567429</v>
      </c>
      <c r="J65">
        <v>3.3214809894561768</v>
      </c>
      <c r="K65">
        <v>185226.0625</v>
      </c>
      <c r="L65">
        <v>238039.828125</v>
      </c>
      <c r="M65">
        <v>255933.40625</v>
      </c>
      <c r="N65">
        <v>227322.40625</v>
      </c>
      <c r="O65">
        <v>1263014.875</v>
      </c>
      <c r="P65">
        <v>1.5616884455084801E-2</v>
      </c>
      <c r="Q65">
        <v>0.64023470878601074</v>
      </c>
      <c r="R65">
        <v>0.64873611927032471</v>
      </c>
      <c r="S65">
        <v>227083.15625</v>
      </c>
      <c r="T65">
        <v>180702.875</v>
      </c>
      <c r="U65">
        <v>237708.84375</v>
      </c>
      <c r="V65">
        <v>1274641.5</v>
      </c>
      <c r="W65">
        <v>0.91632133722305298</v>
      </c>
      <c r="X65" s="19">
        <v>0.97992968559265137</v>
      </c>
      <c r="Y65" s="13">
        <v>0.97332435846328735</v>
      </c>
      <c r="Z65">
        <v>0.57485085725784302</v>
      </c>
      <c r="AA65">
        <v>7.0178084075450897E-2</v>
      </c>
      <c r="AB65">
        <v>4.3075460940599442E-2</v>
      </c>
      <c r="AC65">
        <v>223.69499999999999</v>
      </c>
      <c r="AD65">
        <v>0.52698612213134766</v>
      </c>
      <c r="AE65">
        <v>0.52908957004547119</v>
      </c>
      <c r="AF65">
        <v>0.59568119049072266</v>
      </c>
      <c r="AG65" t="s">
        <v>132</v>
      </c>
      <c r="AH65" t="s">
        <v>127</v>
      </c>
      <c r="AI65" t="s">
        <v>129</v>
      </c>
      <c r="AJ65" t="s">
        <v>130</v>
      </c>
      <c r="AK65" t="s">
        <v>130</v>
      </c>
      <c r="AL65">
        <v>0.77283585735543969</v>
      </c>
      <c r="AM65" s="14"/>
      <c r="AN65" s="19">
        <v>0.53288179636001587</v>
      </c>
      <c r="AO65" s="19">
        <v>0.23232977092266083</v>
      </c>
      <c r="AP65" s="19">
        <v>0.28193476796150208</v>
      </c>
      <c r="AQ65">
        <v>0.71694362163543701</v>
      </c>
      <c r="AR65">
        <v>-0.76408988237380981</v>
      </c>
      <c r="AS65">
        <v>0</v>
      </c>
      <c r="AT65">
        <v>0.58488434553146362</v>
      </c>
      <c r="AU65">
        <v>0.53646671772003174</v>
      </c>
      <c r="AV65">
        <v>0.41755330562591553</v>
      </c>
      <c r="AW65">
        <v>0.7110748291015625</v>
      </c>
      <c r="AX65">
        <v>0.61269426345825195</v>
      </c>
      <c r="AY65">
        <v>0.39518773555755615</v>
      </c>
      <c r="AZ65">
        <v>0.5396994948387146</v>
      </c>
    </row>
    <row r="66" spans="1:52" x14ac:dyDescent="0.25">
      <c r="A66" s="13" t="s">
        <v>124</v>
      </c>
      <c r="B66" t="s">
        <v>45</v>
      </c>
      <c r="C66" t="s">
        <v>125</v>
      </c>
      <c r="D66">
        <v>2014</v>
      </c>
      <c r="E66">
        <v>265017.75</v>
      </c>
      <c r="F66">
        <v>244114.28125</v>
      </c>
      <c r="G66">
        <v>9.8049909999999993</v>
      </c>
      <c r="H66">
        <v>4.1935944557189941</v>
      </c>
      <c r="I66">
        <v>1748.5514442893273</v>
      </c>
      <c r="J66">
        <v>3.3372359275817871</v>
      </c>
      <c r="K66">
        <v>187152.25</v>
      </c>
      <c r="L66">
        <v>246898.03125</v>
      </c>
      <c r="M66">
        <v>263602.15625</v>
      </c>
      <c r="N66">
        <v>232389.765625</v>
      </c>
      <c r="O66">
        <v>1256729.625</v>
      </c>
      <c r="P66">
        <v>1.5167911536991596E-2</v>
      </c>
      <c r="Q66">
        <v>0.63175326585769653</v>
      </c>
      <c r="R66">
        <v>0.64813083410263062</v>
      </c>
      <c r="S66">
        <v>236686.390625</v>
      </c>
      <c r="T66">
        <v>186420.59375</v>
      </c>
      <c r="U66">
        <v>250514.921875</v>
      </c>
      <c r="V66">
        <v>1295900.625</v>
      </c>
      <c r="W66">
        <v>0.93710184097290039</v>
      </c>
      <c r="X66" s="19">
        <v>0.9788934588432312</v>
      </c>
      <c r="Y66" s="13">
        <v>0.9831007719039917</v>
      </c>
      <c r="Z66">
        <v>0.5627790093421936</v>
      </c>
      <c r="AA66">
        <v>7.7594660222530365E-2</v>
      </c>
      <c r="AB66">
        <v>4.3615162372589111E-2</v>
      </c>
      <c r="AC66">
        <v>232.601666666667</v>
      </c>
      <c r="AD66">
        <v>0.52844035625457764</v>
      </c>
      <c r="AE66">
        <v>0.53400564193725586</v>
      </c>
      <c r="AF66">
        <v>0.6057281494140625</v>
      </c>
      <c r="AG66" t="s">
        <v>132</v>
      </c>
      <c r="AH66" t="s">
        <v>127</v>
      </c>
      <c r="AI66" t="s">
        <v>129</v>
      </c>
      <c r="AJ66" t="s">
        <v>130</v>
      </c>
      <c r="AK66" t="s">
        <v>130</v>
      </c>
      <c r="AL66">
        <v>0.76711089717743519</v>
      </c>
      <c r="AM66" s="14"/>
      <c r="AN66" s="19">
        <v>0.51647055149078369</v>
      </c>
      <c r="AO66" s="19">
        <v>0.25709301233291626</v>
      </c>
      <c r="AP66" s="19">
        <v>0.28886720538139343</v>
      </c>
      <c r="AQ66">
        <v>0.72755485773086548</v>
      </c>
      <c r="AR66">
        <v>-0.78998565673828125</v>
      </c>
      <c r="AS66">
        <v>0</v>
      </c>
      <c r="AT66">
        <v>0.58905470371246338</v>
      </c>
      <c r="AU66">
        <v>0.55143862962722778</v>
      </c>
      <c r="AV66">
        <v>0.42006686329841614</v>
      </c>
      <c r="AW66">
        <v>0.726734459400177</v>
      </c>
      <c r="AX66">
        <v>0.62071382999420166</v>
      </c>
      <c r="AY66">
        <v>0.39752289652824402</v>
      </c>
      <c r="AZ66">
        <v>0.57058387994766235</v>
      </c>
    </row>
    <row r="67" spans="1:52" x14ac:dyDescent="0.25">
      <c r="A67" s="13" t="s">
        <v>124</v>
      </c>
      <c r="B67" t="s">
        <v>45</v>
      </c>
      <c r="C67" t="s">
        <v>125</v>
      </c>
      <c r="D67">
        <v>2015</v>
      </c>
      <c r="E67">
        <v>279525.09375</v>
      </c>
      <c r="F67">
        <v>247172.90625</v>
      </c>
      <c r="G67">
        <v>9.7779229999999995</v>
      </c>
      <c r="H67">
        <v>4.2851352691650391</v>
      </c>
      <c r="I67">
        <v>1745.9479826284146</v>
      </c>
      <c r="J67">
        <v>3.3530654907226563</v>
      </c>
      <c r="K67">
        <v>192135.640625</v>
      </c>
      <c r="L67">
        <v>255457.296875</v>
      </c>
      <c r="M67">
        <v>277528.40625</v>
      </c>
      <c r="N67">
        <v>244542.453125</v>
      </c>
      <c r="O67">
        <v>1307003.125</v>
      </c>
      <c r="P67">
        <v>1.5529012307524681E-2</v>
      </c>
      <c r="Q67">
        <v>0.63461220264434814</v>
      </c>
      <c r="R67">
        <v>0.63917672634124756</v>
      </c>
      <c r="S67">
        <v>245726.453125</v>
      </c>
      <c r="T67">
        <v>192489.703125</v>
      </c>
      <c r="U67">
        <v>256505.53125</v>
      </c>
      <c r="V67">
        <v>1318997.375</v>
      </c>
      <c r="W67">
        <v>0.9595787525177002</v>
      </c>
      <c r="X67" s="19">
        <v>0.99185019731521606</v>
      </c>
      <c r="Y67" s="13">
        <v>0.9824109673500061</v>
      </c>
      <c r="Z67">
        <v>0.55086773633956909</v>
      </c>
      <c r="AA67">
        <v>8.2846514880657196E-2</v>
      </c>
      <c r="AB67">
        <v>4.4315680861473083E-2</v>
      </c>
      <c r="AC67">
        <v>279.33249999999998</v>
      </c>
      <c r="AD67">
        <v>0.44812062382698059</v>
      </c>
      <c r="AE67">
        <v>0.45067200064659119</v>
      </c>
      <c r="AF67">
        <v>0.5114625096321106</v>
      </c>
      <c r="AG67" t="s">
        <v>132</v>
      </c>
      <c r="AH67" t="s">
        <v>127</v>
      </c>
      <c r="AI67" t="s">
        <v>129</v>
      </c>
      <c r="AJ67" t="s">
        <v>130</v>
      </c>
      <c r="AK67" t="s">
        <v>130</v>
      </c>
      <c r="AL67">
        <v>0.75960190419433826</v>
      </c>
      <c r="AM67" s="14"/>
      <c r="AN67" s="19">
        <v>0.49752023816108704</v>
      </c>
      <c r="AO67" s="19">
        <v>0.25893932580947876</v>
      </c>
      <c r="AP67" s="19">
        <v>0.28817415237426758</v>
      </c>
      <c r="AQ67">
        <v>0.67303234338760376</v>
      </c>
      <c r="AR67">
        <v>-0.71766608953475952</v>
      </c>
      <c r="AS67">
        <v>1.1634616923380495E-16</v>
      </c>
      <c r="AT67">
        <v>0.50485628843307495</v>
      </c>
      <c r="AU67">
        <v>0.45841354131698608</v>
      </c>
      <c r="AV67">
        <v>0.35016894340515137</v>
      </c>
      <c r="AW67">
        <v>0.66567742824554443</v>
      </c>
      <c r="AX67">
        <v>0.5675998330116272</v>
      </c>
      <c r="AY67">
        <v>0.33368146419525146</v>
      </c>
      <c r="AZ67">
        <v>0.49051538109779358</v>
      </c>
    </row>
    <row r="68" spans="1:52" x14ac:dyDescent="0.25">
      <c r="A68" s="13" t="s">
        <v>124</v>
      </c>
      <c r="B68" t="s">
        <v>45</v>
      </c>
      <c r="C68" t="s">
        <v>125</v>
      </c>
      <c r="D68">
        <v>2016</v>
      </c>
      <c r="E68">
        <v>284194.8125</v>
      </c>
      <c r="F68">
        <v>247402.421875</v>
      </c>
      <c r="G68">
        <v>9.7529749999999993</v>
      </c>
      <c r="H68">
        <v>4.4460206031799316</v>
      </c>
      <c r="I68">
        <v>1760.1550657956514</v>
      </c>
      <c r="J68">
        <v>3.3689701557159424</v>
      </c>
      <c r="K68">
        <v>198340.03125</v>
      </c>
      <c r="L68">
        <v>257598.34375</v>
      </c>
      <c r="M68">
        <v>282090.65625</v>
      </c>
      <c r="N68">
        <v>248148.921875</v>
      </c>
      <c r="O68">
        <v>1386697.375</v>
      </c>
      <c r="P68">
        <v>1.6297006979584694E-2</v>
      </c>
      <c r="Q68">
        <v>0.60933768749237061</v>
      </c>
      <c r="R68">
        <v>0.61107587814331055</v>
      </c>
      <c r="S68">
        <v>250985</v>
      </c>
      <c r="T68">
        <v>199366.125</v>
      </c>
      <c r="U68">
        <v>260750.515625</v>
      </c>
      <c r="V68">
        <v>1331344.125</v>
      </c>
      <c r="W68">
        <v>0.97379183769226074</v>
      </c>
      <c r="X68" s="19">
        <v>0.97901350259780884</v>
      </c>
      <c r="Y68" s="13">
        <v>0.9650912880897522</v>
      </c>
      <c r="Z68">
        <v>0.56359058618545532</v>
      </c>
      <c r="AA68">
        <v>7.8750148415565491E-2</v>
      </c>
      <c r="AB68">
        <v>4.4968683272600174E-2</v>
      </c>
      <c r="AC68">
        <v>281.52333333333303</v>
      </c>
      <c r="AD68">
        <v>0.45444458723068237</v>
      </c>
      <c r="AE68">
        <v>0.45542284846305847</v>
      </c>
      <c r="AF68">
        <v>0.5177154541015625</v>
      </c>
      <c r="AG68" t="s">
        <v>132</v>
      </c>
      <c r="AH68" t="s">
        <v>127</v>
      </c>
      <c r="AI68" t="s">
        <v>129</v>
      </c>
      <c r="AJ68" t="s">
        <v>130</v>
      </c>
      <c r="AK68" t="s">
        <v>130</v>
      </c>
      <c r="AL68">
        <v>0.76363481432587799</v>
      </c>
      <c r="AM68" s="14"/>
      <c r="AN68" s="19">
        <v>0.51026803255081177</v>
      </c>
      <c r="AO68" s="19">
        <v>0.23880138993263245</v>
      </c>
      <c r="AP68" s="19">
        <v>0.28901016712188721</v>
      </c>
      <c r="AQ68">
        <v>0.67431682348251343</v>
      </c>
      <c r="AR68">
        <v>-0.71239650249481201</v>
      </c>
      <c r="AS68">
        <v>0</v>
      </c>
      <c r="AT68">
        <v>0.50909298658370972</v>
      </c>
      <c r="AU68">
        <v>0.45869714021682739</v>
      </c>
      <c r="AV68">
        <v>0.35795894265174866</v>
      </c>
      <c r="AW68">
        <v>0.66410279273986816</v>
      </c>
      <c r="AX68">
        <v>0.56550729274749756</v>
      </c>
      <c r="AY68">
        <v>0.32406926155090332</v>
      </c>
      <c r="AZ68">
        <v>0.4517865777015686</v>
      </c>
    </row>
    <row r="69" spans="1:52" x14ac:dyDescent="0.25">
      <c r="A69" s="13" t="s">
        <v>124</v>
      </c>
      <c r="B69" t="s">
        <v>45</v>
      </c>
      <c r="C69" t="s">
        <v>125</v>
      </c>
      <c r="D69">
        <v>2017</v>
      </c>
      <c r="E69">
        <v>296142.03125</v>
      </c>
      <c r="F69">
        <v>261819.46875</v>
      </c>
      <c r="G69">
        <v>9.7298229999999997</v>
      </c>
      <c r="H69">
        <v>4.5328702926635742</v>
      </c>
      <c r="I69">
        <v>1747.35415208937</v>
      </c>
      <c r="J69">
        <v>3.3849503993988037</v>
      </c>
      <c r="K69">
        <v>207954.015625</v>
      </c>
      <c r="L69">
        <v>275930.46875</v>
      </c>
      <c r="M69">
        <v>296142.03125</v>
      </c>
      <c r="N69">
        <v>261819.46875</v>
      </c>
      <c r="O69">
        <v>1356071.5</v>
      </c>
      <c r="P69">
        <v>1.5942754223942757E-2</v>
      </c>
      <c r="Q69">
        <v>0.63312864303588867</v>
      </c>
      <c r="R69">
        <v>0.64185333251953125</v>
      </c>
      <c r="S69">
        <v>261819.46875</v>
      </c>
      <c r="T69">
        <v>207954.015625</v>
      </c>
      <c r="U69">
        <v>275930.46875</v>
      </c>
      <c r="V69">
        <v>1356071.5</v>
      </c>
      <c r="W69">
        <v>1</v>
      </c>
      <c r="X69" s="19">
        <v>1</v>
      </c>
      <c r="Y69" s="13">
        <v>1</v>
      </c>
      <c r="Z69">
        <v>0.56240952014923096</v>
      </c>
      <c r="AA69">
        <v>8.0435141921043396E-2</v>
      </c>
      <c r="AB69">
        <v>4.5683316886425018E-2</v>
      </c>
      <c r="AC69">
        <v>274.433333333333</v>
      </c>
      <c r="AD69">
        <v>0.48377668857574463</v>
      </c>
      <c r="AE69">
        <v>0.48274675011634827</v>
      </c>
      <c r="AF69">
        <v>0.54603123664855957</v>
      </c>
      <c r="AG69" t="s">
        <v>127</v>
      </c>
      <c r="AH69" t="s">
        <v>127</v>
      </c>
      <c r="AI69" t="s">
        <v>129</v>
      </c>
      <c r="AJ69" t="s">
        <v>130</v>
      </c>
      <c r="AK69" t="s">
        <v>130</v>
      </c>
      <c r="AL69">
        <v>0.74878643035632431</v>
      </c>
      <c r="AM69" s="14"/>
      <c r="AN69" s="19">
        <v>0.50670111179351807</v>
      </c>
      <c r="AO69" s="19">
        <v>0.25963100790977478</v>
      </c>
      <c r="AP69" s="19">
        <v>0.28756377100944519</v>
      </c>
      <c r="AQ69">
        <v>0.68834233283996582</v>
      </c>
      <c r="AR69">
        <v>-0.74223816394805908</v>
      </c>
      <c r="AS69">
        <v>-2.0357794995101768E-16</v>
      </c>
      <c r="AT69">
        <v>0.54098635911941528</v>
      </c>
      <c r="AU69">
        <v>0.47959598898887634</v>
      </c>
      <c r="AV69">
        <v>0.38297051191329956</v>
      </c>
      <c r="AW69">
        <v>0.68227952718734741</v>
      </c>
      <c r="AX69">
        <v>0.58252924680709839</v>
      </c>
      <c r="AY69">
        <v>0.36599385738372803</v>
      </c>
      <c r="AZ69">
        <v>0.49718070030212402</v>
      </c>
    </row>
    <row r="70" spans="1:52" x14ac:dyDescent="0.25">
      <c r="A70" s="13" t="s">
        <v>124</v>
      </c>
      <c r="B70" t="s">
        <v>45</v>
      </c>
      <c r="C70" t="s">
        <v>125</v>
      </c>
      <c r="D70">
        <v>2018</v>
      </c>
      <c r="E70">
        <v>308544.28125</v>
      </c>
      <c r="F70">
        <v>270981.65625</v>
      </c>
      <c r="G70">
        <v>9.7074990000000003</v>
      </c>
      <c r="H70">
        <v>4.6350502967834473</v>
      </c>
      <c r="I70">
        <v>1728.8777696824238</v>
      </c>
      <c r="J70">
        <v>3.4010062217712402</v>
      </c>
      <c r="K70">
        <v>216455.71875</v>
      </c>
      <c r="L70">
        <v>294700.625</v>
      </c>
      <c r="M70">
        <v>308273.5</v>
      </c>
      <c r="N70">
        <v>271111.4375</v>
      </c>
      <c r="O70">
        <v>1388245.875</v>
      </c>
      <c r="P70">
        <v>1.6364952549338341E-2</v>
      </c>
      <c r="Q70">
        <v>0.62935769557952881</v>
      </c>
      <c r="R70">
        <v>0.65778040885925293</v>
      </c>
      <c r="S70">
        <v>275971.59375</v>
      </c>
      <c r="T70">
        <v>216514.578125</v>
      </c>
      <c r="U70">
        <v>295674.75</v>
      </c>
      <c r="V70">
        <v>1391900.75</v>
      </c>
      <c r="W70">
        <v>1.0352834463119507</v>
      </c>
      <c r="X70" s="19">
        <v>1.0285863876342773</v>
      </c>
      <c r="Y70" s="13">
        <v>1.0456657409667969</v>
      </c>
      <c r="Z70">
        <v>0.55542290210723877</v>
      </c>
      <c r="AA70">
        <v>8.2029439508914948E-2</v>
      </c>
      <c r="AB70">
        <v>4.6548251062631607E-2</v>
      </c>
      <c r="AC70">
        <v>270.21166666666699</v>
      </c>
      <c r="AD70">
        <v>0.51121807098388672</v>
      </c>
      <c r="AE70">
        <v>0.5203782320022583</v>
      </c>
      <c r="AF70">
        <v>0.59170806407928467</v>
      </c>
      <c r="AG70" t="s">
        <v>128</v>
      </c>
      <c r="AH70" t="s">
        <v>127</v>
      </c>
      <c r="AI70" t="s">
        <v>129</v>
      </c>
      <c r="AJ70" t="s">
        <v>130</v>
      </c>
      <c r="AK70" t="s">
        <v>130</v>
      </c>
      <c r="AM70" s="14"/>
      <c r="AN70" s="19">
        <v>0.51388788223266602</v>
      </c>
      <c r="AO70" s="19">
        <v>0.28860786557197571</v>
      </c>
      <c r="AP70" s="19">
        <v>0.28451338410377502</v>
      </c>
      <c r="AQ70">
        <v>0.69551736116409302</v>
      </c>
      <c r="AR70">
        <v>-0.78252649307250977</v>
      </c>
      <c r="AS70">
        <v>-1.8142402820870806E-16</v>
      </c>
      <c r="AT70">
        <v>0.56799930334091187</v>
      </c>
      <c r="AU70">
        <v>0.54571878910064697</v>
      </c>
      <c r="AV70">
        <v>0.40865990519523621</v>
      </c>
      <c r="AW70">
        <v>0.71371108293533325</v>
      </c>
      <c r="AX70">
        <v>0.60106110572814941</v>
      </c>
      <c r="AY70">
        <v>0.40394330024719238</v>
      </c>
      <c r="AZ70">
        <v>0.52118659019470215</v>
      </c>
    </row>
    <row r="71" spans="1:52" ht="15.75" thickBot="1" x14ac:dyDescent="0.3">
      <c r="A71" s="15" t="s">
        <v>124</v>
      </c>
      <c r="B71" s="16" t="s">
        <v>45</v>
      </c>
      <c r="C71" s="16" t="s">
        <v>125</v>
      </c>
      <c r="D71" s="16">
        <v>2019</v>
      </c>
      <c r="E71" s="16">
        <v>322164.71875</v>
      </c>
      <c r="F71" s="16">
        <v>283145.15625</v>
      </c>
      <c r="G71" s="16">
        <v>9.6846789999999991</v>
      </c>
      <c r="H71" s="16">
        <v>4.7115769386291504</v>
      </c>
      <c r="I71" s="16">
        <v>1725.2279648069123</v>
      </c>
      <c r="J71" s="16">
        <v>3.4171385765075684</v>
      </c>
      <c r="K71" s="16">
        <v>225844.390625</v>
      </c>
      <c r="L71" s="16">
        <v>311503.1875</v>
      </c>
      <c r="M71" s="16">
        <v>321530.53125</v>
      </c>
      <c r="N71" s="16">
        <v>284589.5</v>
      </c>
      <c r="O71" s="16">
        <v>1428009.375</v>
      </c>
      <c r="P71" s="16">
        <v>1.6585171222686768E-2</v>
      </c>
      <c r="Q71" s="16">
        <v>0.63724970817565918</v>
      </c>
      <c r="R71" s="16">
        <v>0.67084813117980957</v>
      </c>
      <c r="S71" s="16">
        <v>288606.09375</v>
      </c>
      <c r="T71" s="16">
        <v>225706.90625</v>
      </c>
      <c r="U71" s="16">
        <v>313302.3125</v>
      </c>
      <c r="V71" s="16">
        <v>1436131.625</v>
      </c>
      <c r="W71" s="16">
        <v>1.0776458978652954</v>
      </c>
      <c r="X71" s="20">
        <v>1.0455793142318726</v>
      </c>
      <c r="Y71" s="15">
        <v>1.077004075050354</v>
      </c>
      <c r="Z71" s="16">
        <v>0.55542290210723877</v>
      </c>
      <c r="AA71" s="16">
        <v>7.8185863792896271E-2</v>
      </c>
      <c r="AB71" s="16">
        <v>4.7444246709346771E-2</v>
      </c>
      <c r="AC71" s="16">
        <v>290.66000000000003</v>
      </c>
      <c r="AD71" s="16">
        <v>0.49744951725006104</v>
      </c>
      <c r="AE71" s="16">
        <v>0.50840902328491211</v>
      </c>
      <c r="AF71" s="16">
        <v>0.57440298795700073</v>
      </c>
      <c r="AG71" s="16" t="s">
        <v>128</v>
      </c>
      <c r="AH71" s="16" t="s">
        <v>128</v>
      </c>
      <c r="AI71" s="16" t="s">
        <v>129</v>
      </c>
      <c r="AJ71" s="16" t="s">
        <v>130</v>
      </c>
      <c r="AK71" s="16" t="s">
        <v>130</v>
      </c>
      <c r="AL71" s="16"/>
      <c r="AM71" s="17"/>
      <c r="AN71" s="20">
        <v>0.51157885789871216</v>
      </c>
      <c r="AO71" s="20">
        <v>0.30099070072174072</v>
      </c>
      <c r="AP71" s="20">
        <v>0.28200066089630127</v>
      </c>
      <c r="AQ71">
        <v>0.68972909450531006</v>
      </c>
      <c r="AR71">
        <v>-0.78429931402206421</v>
      </c>
      <c r="AS71">
        <v>1.7803878162566745E-16</v>
      </c>
      <c r="AT71">
        <v>0.55108463764190674</v>
      </c>
      <c r="AU71">
        <v>0.53730446100234985</v>
      </c>
      <c r="AV71">
        <v>0.40014979243278503</v>
      </c>
      <c r="AW71">
        <v>0.68445909023284912</v>
      </c>
      <c r="AX71">
        <v>0.57908731698989868</v>
      </c>
      <c r="AY71">
        <v>0.41522985696792603</v>
      </c>
      <c r="AZ71">
        <v>0.50742089748382568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CBAA1-674F-49AD-B934-9BB6BDBED317}">
  <dimension ref="A1:L92"/>
  <sheetViews>
    <sheetView topLeftCell="A74" workbookViewId="0">
      <selection activeCell="B88" sqref="B88"/>
    </sheetView>
  </sheetViews>
  <sheetFormatPr defaultRowHeight="15" x14ac:dyDescent="0.25"/>
  <cols>
    <col min="2" max="2" width="14.85546875" customWidth="1"/>
    <col min="3" max="3" width="12.7109375" customWidth="1"/>
    <col min="6" max="6" width="18.28515625" customWidth="1"/>
  </cols>
  <sheetData>
    <row r="1" spans="1:12" x14ac:dyDescent="0.25">
      <c r="A1" t="s">
        <v>219</v>
      </c>
      <c r="B1" t="s">
        <v>220</v>
      </c>
      <c r="C1" t="s">
        <v>221</v>
      </c>
      <c r="D1" t="s">
        <v>222</v>
      </c>
      <c r="E1" t="s">
        <v>223</v>
      </c>
      <c r="F1" t="s">
        <v>224</v>
      </c>
      <c r="G1" t="s">
        <v>225</v>
      </c>
      <c r="H1" t="s">
        <v>226</v>
      </c>
      <c r="I1" t="s">
        <v>227</v>
      </c>
      <c r="J1" t="s">
        <v>228</v>
      </c>
      <c r="K1" t="s">
        <v>229</v>
      </c>
      <c r="L1" t="s">
        <v>230</v>
      </c>
    </row>
    <row r="2" spans="1:12" x14ac:dyDescent="0.25">
      <c r="A2" t="s">
        <v>45</v>
      </c>
      <c r="B2" t="s">
        <v>231</v>
      </c>
      <c r="C2" t="s">
        <v>232</v>
      </c>
      <c r="D2" t="s">
        <v>233</v>
      </c>
      <c r="E2" t="s">
        <v>234</v>
      </c>
      <c r="F2" t="s">
        <v>235</v>
      </c>
      <c r="G2">
        <v>1970</v>
      </c>
      <c r="H2">
        <v>35.68</v>
      </c>
      <c r="J2" t="s">
        <v>236</v>
      </c>
      <c r="K2" t="s">
        <v>237</v>
      </c>
    </row>
    <row r="3" spans="1:12" x14ac:dyDescent="0.25">
      <c r="A3" t="s">
        <v>45</v>
      </c>
      <c r="B3" t="s">
        <v>231</v>
      </c>
      <c r="C3" t="s">
        <v>232</v>
      </c>
      <c r="D3" t="s">
        <v>233</v>
      </c>
      <c r="E3" t="s">
        <v>234</v>
      </c>
      <c r="F3" t="s">
        <v>235</v>
      </c>
      <c r="G3">
        <v>1971</v>
      </c>
      <c r="H3">
        <v>37.21</v>
      </c>
      <c r="J3" t="s">
        <v>236</v>
      </c>
      <c r="K3" t="s">
        <v>237</v>
      </c>
    </row>
    <row r="4" spans="1:12" x14ac:dyDescent="0.25">
      <c r="A4" t="s">
        <v>45</v>
      </c>
      <c r="B4" t="s">
        <v>231</v>
      </c>
      <c r="C4" t="s">
        <v>232</v>
      </c>
      <c r="D4" t="s">
        <v>233</v>
      </c>
      <c r="E4" t="s">
        <v>234</v>
      </c>
      <c r="F4" t="s">
        <v>235</v>
      </c>
      <c r="G4">
        <v>1972</v>
      </c>
      <c r="H4">
        <v>41.98</v>
      </c>
      <c r="J4" t="s">
        <v>236</v>
      </c>
      <c r="K4" t="s">
        <v>237</v>
      </c>
    </row>
    <row r="5" spans="1:12" x14ac:dyDescent="0.25">
      <c r="A5" t="s">
        <v>45</v>
      </c>
      <c r="B5" t="s">
        <v>231</v>
      </c>
      <c r="C5" t="s">
        <v>232</v>
      </c>
      <c r="D5" t="s">
        <v>233</v>
      </c>
      <c r="E5" t="s">
        <v>234</v>
      </c>
      <c r="F5" t="s">
        <v>235</v>
      </c>
      <c r="G5">
        <v>1973</v>
      </c>
      <c r="H5">
        <v>51.01</v>
      </c>
      <c r="J5" t="s">
        <v>236</v>
      </c>
      <c r="K5" t="s">
        <v>237</v>
      </c>
    </row>
    <row r="6" spans="1:12" x14ac:dyDescent="0.25">
      <c r="A6" t="s">
        <v>45</v>
      </c>
      <c r="B6" t="s">
        <v>231</v>
      </c>
      <c r="C6" t="s">
        <v>232</v>
      </c>
      <c r="D6" t="s">
        <v>233</v>
      </c>
      <c r="E6" t="s">
        <v>234</v>
      </c>
      <c r="F6" t="s">
        <v>235</v>
      </c>
      <c r="G6">
        <v>1974</v>
      </c>
      <c r="H6">
        <v>57.26</v>
      </c>
      <c r="J6" t="s">
        <v>236</v>
      </c>
      <c r="K6" t="s">
        <v>237</v>
      </c>
    </row>
    <row r="7" spans="1:12" x14ac:dyDescent="0.25">
      <c r="A7" t="s">
        <v>45</v>
      </c>
      <c r="B7" t="s">
        <v>231</v>
      </c>
      <c r="C7" t="s">
        <v>232</v>
      </c>
      <c r="D7" t="s">
        <v>233</v>
      </c>
      <c r="E7" t="s">
        <v>234</v>
      </c>
      <c r="F7" t="s">
        <v>235</v>
      </c>
      <c r="G7">
        <v>1975</v>
      </c>
      <c r="H7">
        <v>64.72</v>
      </c>
      <c r="J7" t="s">
        <v>236</v>
      </c>
      <c r="K7" t="s">
        <v>237</v>
      </c>
    </row>
    <row r="8" spans="1:12" x14ac:dyDescent="0.25">
      <c r="A8" t="s">
        <v>45</v>
      </c>
      <c r="B8" t="s">
        <v>231</v>
      </c>
      <c r="C8" t="s">
        <v>232</v>
      </c>
      <c r="D8" t="s">
        <v>233</v>
      </c>
      <c r="E8" t="s">
        <v>234</v>
      </c>
      <c r="F8" t="s">
        <v>235</v>
      </c>
      <c r="G8">
        <v>1976</v>
      </c>
      <c r="H8">
        <v>72.37</v>
      </c>
      <c r="J8" t="s">
        <v>236</v>
      </c>
      <c r="K8" t="s">
        <v>237</v>
      </c>
    </row>
    <row r="9" spans="1:12" x14ac:dyDescent="0.25">
      <c r="A9" t="s">
        <v>45</v>
      </c>
      <c r="B9" t="s">
        <v>231</v>
      </c>
      <c r="C9" t="s">
        <v>232</v>
      </c>
      <c r="D9" t="s">
        <v>233</v>
      </c>
      <c r="E9" t="s">
        <v>234</v>
      </c>
      <c r="F9" t="s">
        <v>235</v>
      </c>
      <c r="G9">
        <v>1977</v>
      </c>
      <c r="H9">
        <v>79.3</v>
      </c>
      <c r="J9" t="s">
        <v>236</v>
      </c>
      <c r="K9" t="s">
        <v>237</v>
      </c>
    </row>
    <row r="10" spans="1:12" x14ac:dyDescent="0.25">
      <c r="A10" t="s">
        <v>45</v>
      </c>
      <c r="B10" t="s">
        <v>231</v>
      </c>
      <c r="C10" t="s">
        <v>232</v>
      </c>
      <c r="D10" t="s">
        <v>233</v>
      </c>
      <c r="E10" t="s">
        <v>234</v>
      </c>
      <c r="F10" t="s">
        <v>235</v>
      </c>
      <c r="G10">
        <v>1978</v>
      </c>
      <c r="H10">
        <v>92.72</v>
      </c>
      <c r="J10" t="s">
        <v>236</v>
      </c>
      <c r="K10" t="s">
        <v>237</v>
      </c>
    </row>
    <row r="11" spans="1:12" x14ac:dyDescent="0.25">
      <c r="A11" t="s">
        <v>45</v>
      </c>
      <c r="B11" t="s">
        <v>231</v>
      </c>
      <c r="C11" t="s">
        <v>232</v>
      </c>
      <c r="D11" t="s">
        <v>233</v>
      </c>
      <c r="E11" t="s">
        <v>234</v>
      </c>
      <c r="F11" t="s">
        <v>235</v>
      </c>
      <c r="G11">
        <v>1979</v>
      </c>
      <c r="H11">
        <v>104.5</v>
      </c>
      <c r="J11" t="s">
        <v>236</v>
      </c>
      <c r="K11" t="s">
        <v>237</v>
      </c>
    </row>
    <row r="12" spans="1:12" x14ac:dyDescent="0.25">
      <c r="A12" t="s">
        <v>45</v>
      </c>
      <c r="B12" t="s">
        <v>231</v>
      </c>
      <c r="C12" t="s">
        <v>232</v>
      </c>
      <c r="D12" t="s">
        <v>233</v>
      </c>
      <c r="E12" t="s">
        <v>234</v>
      </c>
      <c r="F12" t="s">
        <v>235</v>
      </c>
      <c r="G12">
        <v>1980</v>
      </c>
      <c r="H12">
        <v>121.14</v>
      </c>
      <c r="J12" t="s">
        <v>236</v>
      </c>
      <c r="K12" t="s">
        <v>237</v>
      </c>
    </row>
    <row r="13" spans="1:12" x14ac:dyDescent="0.25">
      <c r="A13" t="s">
        <v>45</v>
      </c>
      <c r="B13" t="s">
        <v>231</v>
      </c>
      <c r="C13" t="s">
        <v>232</v>
      </c>
      <c r="D13" t="s">
        <v>233</v>
      </c>
      <c r="E13" t="s">
        <v>234</v>
      </c>
      <c r="F13" t="s">
        <v>235</v>
      </c>
      <c r="G13">
        <v>1981</v>
      </c>
      <c r="H13">
        <v>122.75</v>
      </c>
      <c r="J13" t="s">
        <v>236</v>
      </c>
      <c r="K13" t="s">
        <v>237</v>
      </c>
    </row>
    <row r="14" spans="1:12" x14ac:dyDescent="0.25">
      <c r="A14" t="s">
        <v>45</v>
      </c>
      <c r="B14" t="s">
        <v>231</v>
      </c>
      <c r="C14" t="s">
        <v>232</v>
      </c>
      <c r="D14" t="s">
        <v>233</v>
      </c>
      <c r="E14" t="s">
        <v>234</v>
      </c>
      <c r="F14" t="s">
        <v>235</v>
      </c>
      <c r="G14">
        <v>1982</v>
      </c>
      <c r="H14">
        <v>122.25</v>
      </c>
      <c r="J14" t="s">
        <v>236</v>
      </c>
      <c r="K14" t="s">
        <v>237</v>
      </c>
    </row>
    <row r="15" spans="1:12" x14ac:dyDescent="0.25">
      <c r="A15" t="s">
        <v>45</v>
      </c>
      <c r="B15" t="s">
        <v>231</v>
      </c>
      <c r="C15" t="s">
        <v>232</v>
      </c>
      <c r="D15" t="s">
        <v>233</v>
      </c>
      <c r="E15" t="s">
        <v>234</v>
      </c>
      <c r="F15" t="s">
        <v>235</v>
      </c>
      <c r="G15">
        <v>1983</v>
      </c>
      <c r="H15">
        <v>110</v>
      </c>
      <c r="J15" t="s">
        <v>236</v>
      </c>
      <c r="K15" t="s">
        <v>237</v>
      </c>
    </row>
    <row r="16" spans="1:12" x14ac:dyDescent="0.25">
      <c r="A16" t="s">
        <v>45</v>
      </c>
      <c r="B16" t="s">
        <v>231</v>
      </c>
      <c r="C16" t="s">
        <v>232</v>
      </c>
      <c r="D16" t="s">
        <v>233</v>
      </c>
      <c r="E16" t="s">
        <v>234</v>
      </c>
      <c r="F16" t="s">
        <v>235</v>
      </c>
      <c r="G16">
        <v>1984</v>
      </c>
      <c r="H16">
        <v>110.03</v>
      </c>
      <c r="J16" t="s">
        <v>236</v>
      </c>
      <c r="K16" t="s">
        <v>237</v>
      </c>
    </row>
    <row r="17" spans="1:12" x14ac:dyDescent="0.25">
      <c r="A17" t="s">
        <v>45</v>
      </c>
      <c r="B17" t="s">
        <v>231</v>
      </c>
      <c r="C17" t="s">
        <v>232</v>
      </c>
      <c r="D17" t="s">
        <v>233</v>
      </c>
      <c r="E17" t="s">
        <v>234</v>
      </c>
      <c r="F17" t="s">
        <v>235</v>
      </c>
      <c r="G17">
        <v>1985</v>
      </c>
      <c r="H17">
        <v>119.16</v>
      </c>
      <c r="J17" t="s">
        <v>236</v>
      </c>
      <c r="K17" t="s">
        <v>237</v>
      </c>
    </row>
    <row r="18" spans="1:12" x14ac:dyDescent="0.25">
      <c r="A18" t="s">
        <v>45</v>
      </c>
      <c r="B18" t="s">
        <v>231</v>
      </c>
      <c r="C18" t="s">
        <v>232</v>
      </c>
      <c r="D18" t="s">
        <v>233</v>
      </c>
      <c r="E18" t="s">
        <v>234</v>
      </c>
      <c r="F18" t="s">
        <v>235</v>
      </c>
      <c r="G18">
        <v>1986</v>
      </c>
      <c r="H18">
        <v>136.59</v>
      </c>
      <c r="J18" t="s">
        <v>236</v>
      </c>
      <c r="K18" t="s">
        <v>237</v>
      </c>
    </row>
    <row r="19" spans="1:12" x14ac:dyDescent="0.25">
      <c r="A19" t="s">
        <v>45</v>
      </c>
      <c r="B19" t="s">
        <v>231</v>
      </c>
      <c r="C19" t="s">
        <v>232</v>
      </c>
      <c r="D19" t="s">
        <v>233</v>
      </c>
      <c r="E19" t="s">
        <v>234</v>
      </c>
      <c r="F19" t="s">
        <v>235</v>
      </c>
      <c r="G19">
        <v>1987</v>
      </c>
      <c r="H19">
        <v>145.66999999999999</v>
      </c>
      <c r="J19" t="s">
        <v>236</v>
      </c>
      <c r="K19" t="s">
        <v>237</v>
      </c>
    </row>
    <row r="20" spans="1:12" x14ac:dyDescent="0.25">
      <c r="A20" t="s">
        <v>45</v>
      </c>
      <c r="B20" t="s">
        <v>231</v>
      </c>
      <c r="C20" t="s">
        <v>232</v>
      </c>
      <c r="D20" t="s">
        <v>233</v>
      </c>
      <c r="E20" t="s">
        <v>234</v>
      </c>
      <c r="F20" t="s">
        <v>235</v>
      </c>
      <c r="G20">
        <v>1988</v>
      </c>
      <c r="H20">
        <v>175.19</v>
      </c>
      <c r="J20" t="s">
        <v>236</v>
      </c>
      <c r="K20" t="s">
        <v>238</v>
      </c>
    </row>
    <row r="21" spans="1:12" x14ac:dyDescent="0.25">
      <c r="A21" t="s">
        <v>45</v>
      </c>
      <c r="B21" t="s">
        <v>231</v>
      </c>
      <c r="C21" t="s">
        <v>232</v>
      </c>
      <c r="D21" t="s">
        <v>233</v>
      </c>
      <c r="E21" t="s">
        <v>234</v>
      </c>
      <c r="F21" t="s">
        <v>235</v>
      </c>
      <c r="G21">
        <v>1989</v>
      </c>
      <c r="H21">
        <v>177.11</v>
      </c>
      <c r="J21" t="s">
        <v>236</v>
      </c>
      <c r="K21" t="s">
        <v>239</v>
      </c>
    </row>
    <row r="22" spans="1:12" x14ac:dyDescent="0.25">
      <c r="A22" t="s">
        <v>45</v>
      </c>
      <c r="B22" t="s">
        <v>231</v>
      </c>
      <c r="C22" t="s">
        <v>232</v>
      </c>
      <c r="D22" t="s">
        <v>233</v>
      </c>
      <c r="E22" t="s">
        <v>234</v>
      </c>
      <c r="F22" t="s">
        <v>240</v>
      </c>
      <c r="G22">
        <v>1990</v>
      </c>
      <c r="H22">
        <v>532.19000000000005</v>
      </c>
      <c r="J22" t="s">
        <v>236</v>
      </c>
      <c r="K22" t="s">
        <v>239</v>
      </c>
    </row>
    <row r="23" spans="1:12" x14ac:dyDescent="0.25">
      <c r="A23" t="s">
        <v>45</v>
      </c>
      <c r="B23" t="s">
        <v>231</v>
      </c>
      <c r="C23" t="s">
        <v>232</v>
      </c>
      <c r="D23" t="s">
        <v>233</v>
      </c>
      <c r="E23" t="s">
        <v>234</v>
      </c>
      <c r="F23" t="s">
        <v>235</v>
      </c>
      <c r="G23">
        <v>1990</v>
      </c>
      <c r="H23">
        <v>207.37</v>
      </c>
      <c r="J23" t="s">
        <v>236</v>
      </c>
      <c r="K23" t="s">
        <v>239</v>
      </c>
    </row>
    <row r="24" spans="1:12" x14ac:dyDescent="0.25">
      <c r="A24" t="s">
        <v>45</v>
      </c>
      <c r="B24" t="s">
        <v>231</v>
      </c>
      <c r="C24" t="s">
        <v>232</v>
      </c>
      <c r="D24" t="s">
        <v>233</v>
      </c>
      <c r="E24" t="s">
        <v>234</v>
      </c>
      <c r="F24" t="s">
        <v>240</v>
      </c>
      <c r="G24">
        <v>1991</v>
      </c>
      <c r="H24">
        <v>525.9</v>
      </c>
      <c r="J24" t="s">
        <v>236</v>
      </c>
      <c r="K24" t="s">
        <v>239</v>
      </c>
    </row>
    <row r="25" spans="1:12" x14ac:dyDescent="0.25">
      <c r="A25" t="s">
        <v>45</v>
      </c>
      <c r="B25" t="s">
        <v>231</v>
      </c>
      <c r="C25" t="s">
        <v>232</v>
      </c>
      <c r="D25" t="s">
        <v>233</v>
      </c>
      <c r="E25" t="s">
        <v>234</v>
      </c>
      <c r="F25" t="s">
        <v>235</v>
      </c>
      <c r="G25">
        <v>1991</v>
      </c>
      <c r="H25">
        <v>224.15</v>
      </c>
      <c r="J25" t="s">
        <v>236</v>
      </c>
      <c r="K25" t="s">
        <v>239</v>
      </c>
    </row>
    <row r="26" spans="1:12" x14ac:dyDescent="0.25">
      <c r="A26" t="s">
        <v>45</v>
      </c>
      <c r="B26" t="s">
        <v>231</v>
      </c>
      <c r="C26" t="s">
        <v>232</v>
      </c>
      <c r="D26" t="s">
        <v>233</v>
      </c>
      <c r="E26" t="s">
        <v>234</v>
      </c>
      <c r="F26" t="s">
        <v>240</v>
      </c>
      <c r="G26">
        <v>1992</v>
      </c>
      <c r="H26">
        <v>590.48</v>
      </c>
      <c r="K26" t="s">
        <v>241</v>
      </c>
      <c r="L26" t="s">
        <v>242</v>
      </c>
    </row>
    <row r="27" spans="1:12" x14ac:dyDescent="0.25">
      <c r="A27" t="s">
        <v>45</v>
      </c>
      <c r="B27" t="s">
        <v>231</v>
      </c>
      <c r="C27" t="s">
        <v>232</v>
      </c>
      <c r="D27" t="s">
        <v>233</v>
      </c>
      <c r="E27" t="s">
        <v>234</v>
      </c>
      <c r="F27" t="s">
        <v>235</v>
      </c>
      <c r="G27">
        <v>1992</v>
      </c>
      <c r="H27">
        <v>282.24</v>
      </c>
      <c r="K27" t="s">
        <v>241</v>
      </c>
      <c r="L27" t="s">
        <v>242</v>
      </c>
    </row>
    <row r="28" spans="1:12" x14ac:dyDescent="0.25">
      <c r="A28" t="s">
        <v>45</v>
      </c>
      <c r="B28" t="s">
        <v>231</v>
      </c>
      <c r="C28" t="s">
        <v>232</v>
      </c>
      <c r="D28" t="s">
        <v>233</v>
      </c>
      <c r="E28" t="s">
        <v>234</v>
      </c>
      <c r="F28" t="s">
        <v>240</v>
      </c>
      <c r="G28">
        <v>1993</v>
      </c>
      <c r="H28">
        <v>616.9</v>
      </c>
      <c r="K28" t="s">
        <v>241</v>
      </c>
      <c r="L28" t="s">
        <v>242</v>
      </c>
    </row>
    <row r="29" spans="1:12" x14ac:dyDescent="0.25">
      <c r="A29" t="s">
        <v>45</v>
      </c>
      <c r="B29" t="s">
        <v>231</v>
      </c>
      <c r="C29" t="s">
        <v>232</v>
      </c>
      <c r="D29" t="s">
        <v>233</v>
      </c>
      <c r="E29" t="s">
        <v>234</v>
      </c>
      <c r="F29" t="s">
        <v>235</v>
      </c>
      <c r="G29">
        <v>1993</v>
      </c>
      <c r="H29">
        <v>295.57</v>
      </c>
      <c r="K29" t="s">
        <v>241</v>
      </c>
      <c r="L29" t="s">
        <v>242</v>
      </c>
    </row>
    <row r="30" spans="1:12" x14ac:dyDescent="0.25">
      <c r="A30" t="s">
        <v>45</v>
      </c>
      <c r="B30" t="s">
        <v>231</v>
      </c>
      <c r="C30" t="s">
        <v>232</v>
      </c>
      <c r="D30" t="s">
        <v>233</v>
      </c>
      <c r="E30" t="s">
        <v>234</v>
      </c>
      <c r="F30" t="s">
        <v>240</v>
      </c>
      <c r="G30">
        <v>1994</v>
      </c>
      <c r="H30">
        <v>660.53</v>
      </c>
      <c r="K30" t="s">
        <v>241</v>
      </c>
      <c r="L30" t="s">
        <v>242</v>
      </c>
    </row>
    <row r="31" spans="1:12" x14ac:dyDescent="0.25">
      <c r="A31" t="s">
        <v>45</v>
      </c>
      <c r="B31" t="s">
        <v>231</v>
      </c>
      <c r="C31" t="s">
        <v>232</v>
      </c>
      <c r="D31" t="s">
        <v>233</v>
      </c>
      <c r="E31" t="s">
        <v>234</v>
      </c>
      <c r="F31" t="s">
        <v>235</v>
      </c>
      <c r="G31">
        <v>1994</v>
      </c>
      <c r="H31">
        <v>322.74</v>
      </c>
      <c r="K31" t="s">
        <v>241</v>
      </c>
      <c r="L31" t="s">
        <v>242</v>
      </c>
    </row>
    <row r="32" spans="1:12" x14ac:dyDescent="0.25">
      <c r="A32" t="s">
        <v>45</v>
      </c>
      <c r="B32" t="s">
        <v>231</v>
      </c>
      <c r="C32" t="s">
        <v>232</v>
      </c>
      <c r="D32" t="s">
        <v>233</v>
      </c>
      <c r="E32" t="s">
        <v>234</v>
      </c>
      <c r="F32" t="s">
        <v>240</v>
      </c>
      <c r="G32">
        <v>1995</v>
      </c>
      <c r="H32">
        <v>614.58000000000004</v>
      </c>
      <c r="K32" t="s">
        <v>241</v>
      </c>
      <c r="L32" t="s">
        <v>242</v>
      </c>
    </row>
    <row r="33" spans="1:12" x14ac:dyDescent="0.25">
      <c r="A33" t="s">
        <v>45</v>
      </c>
      <c r="B33" t="s">
        <v>231</v>
      </c>
      <c r="C33" t="s">
        <v>232</v>
      </c>
      <c r="D33" t="s">
        <v>233</v>
      </c>
      <c r="E33" t="s">
        <v>234</v>
      </c>
      <c r="F33" t="s">
        <v>235</v>
      </c>
      <c r="G33">
        <v>1995</v>
      </c>
      <c r="H33">
        <v>317.10000000000002</v>
      </c>
      <c r="K33" t="s">
        <v>241</v>
      </c>
      <c r="L33" t="s">
        <v>242</v>
      </c>
    </row>
    <row r="34" spans="1:12" x14ac:dyDescent="0.25">
      <c r="A34" t="s">
        <v>45</v>
      </c>
      <c r="B34" t="s">
        <v>231</v>
      </c>
      <c r="C34" t="s">
        <v>232</v>
      </c>
      <c r="D34" t="s">
        <v>233</v>
      </c>
      <c r="E34" t="s">
        <v>234</v>
      </c>
      <c r="F34" t="s">
        <v>240</v>
      </c>
      <c r="G34">
        <v>1996</v>
      </c>
      <c r="H34">
        <v>608.1</v>
      </c>
      <c r="K34" t="s">
        <v>241</v>
      </c>
      <c r="L34" t="s">
        <v>242</v>
      </c>
    </row>
    <row r="35" spans="1:12" x14ac:dyDescent="0.25">
      <c r="A35" t="s">
        <v>45</v>
      </c>
      <c r="B35" t="s">
        <v>231</v>
      </c>
      <c r="C35" t="s">
        <v>232</v>
      </c>
      <c r="D35" t="s">
        <v>233</v>
      </c>
      <c r="E35" t="s">
        <v>234</v>
      </c>
      <c r="F35" t="s">
        <v>235</v>
      </c>
      <c r="G35">
        <v>1996</v>
      </c>
      <c r="H35">
        <v>311.12</v>
      </c>
      <c r="K35" t="s">
        <v>241</v>
      </c>
      <c r="L35" t="s">
        <v>242</v>
      </c>
    </row>
    <row r="36" spans="1:12" x14ac:dyDescent="0.25">
      <c r="A36" t="s">
        <v>45</v>
      </c>
      <c r="B36" t="s">
        <v>231</v>
      </c>
      <c r="C36" t="s">
        <v>232</v>
      </c>
      <c r="D36" t="s">
        <v>233</v>
      </c>
      <c r="E36" t="s">
        <v>234</v>
      </c>
      <c r="F36" t="s">
        <v>240</v>
      </c>
      <c r="G36">
        <v>1997</v>
      </c>
      <c r="H36">
        <v>643.99</v>
      </c>
      <c r="K36" t="s">
        <v>241</v>
      </c>
      <c r="L36" t="s">
        <v>242</v>
      </c>
    </row>
    <row r="37" spans="1:12" ht="15.75" thickBot="1" x14ac:dyDescent="0.3">
      <c r="A37" t="s">
        <v>45</v>
      </c>
      <c r="B37" t="s">
        <v>231</v>
      </c>
      <c r="C37" t="s">
        <v>232</v>
      </c>
      <c r="D37" t="s">
        <v>233</v>
      </c>
      <c r="E37" t="s">
        <v>234</v>
      </c>
      <c r="F37" t="s">
        <v>235</v>
      </c>
      <c r="G37">
        <v>1997</v>
      </c>
      <c r="H37">
        <v>311.89999999999998</v>
      </c>
      <c r="K37" t="s">
        <v>241</v>
      </c>
      <c r="L37" t="s">
        <v>242</v>
      </c>
    </row>
    <row r="38" spans="1:12" ht="15.75" thickBot="1" x14ac:dyDescent="0.3">
      <c r="A38" s="22" t="s">
        <v>45</v>
      </c>
      <c r="B38" s="23" t="s">
        <v>231</v>
      </c>
      <c r="C38" s="23" t="s">
        <v>232</v>
      </c>
      <c r="D38" s="23" t="s">
        <v>233</v>
      </c>
      <c r="E38" s="23" t="s">
        <v>234</v>
      </c>
      <c r="F38" s="23" t="s">
        <v>240</v>
      </c>
      <c r="G38" s="28">
        <v>1998</v>
      </c>
      <c r="H38" s="29">
        <v>677.8</v>
      </c>
      <c r="K38" t="s">
        <v>241</v>
      </c>
      <c r="L38" t="s">
        <v>242</v>
      </c>
    </row>
    <row r="39" spans="1:12" ht="15.75" thickBot="1" x14ac:dyDescent="0.3">
      <c r="A39" t="s">
        <v>45</v>
      </c>
      <c r="B39" t="s">
        <v>231</v>
      </c>
      <c r="C39" t="s">
        <v>232</v>
      </c>
      <c r="D39" t="s">
        <v>233</v>
      </c>
      <c r="E39" t="s">
        <v>234</v>
      </c>
      <c r="F39" t="s">
        <v>235</v>
      </c>
      <c r="G39">
        <v>1998</v>
      </c>
      <c r="H39">
        <v>320.51</v>
      </c>
      <c r="K39" t="s">
        <v>241</v>
      </c>
      <c r="L39" t="s">
        <v>242</v>
      </c>
    </row>
    <row r="40" spans="1:12" ht="15.75" thickBot="1" x14ac:dyDescent="0.3">
      <c r="A40" s="22" t="s">
        <v>45</v>
      </c>
      <c r="B40" s="23" t="s">
        <v>231</v>
      </c>
      <c r="C40" s="23" t="s">
        <v>232</v>
      </c>
      <c r="D40" s="23" t="s">
        <v>233</v>
      </c>
      <c r="E40" s="23" t="s">
        <v>234</v>
      </c>
      <c r="F40" s="23" t="s">
        <v>240</v>
      </c>
      <c r="G40" s="28">
        <v>1999</v>
      </c>
      <c r="H40" s="29">
        <v>708.5</v>
      </c>
      <c r="K40" t="s">
        <v>243</v>
      </c>
      <c r="L40" t="s">
        <v>244</v>
      </c>
    </row>
    <row r="41" spans="1:12" ht="15.75" thickBot="1" x14ac:dyDescent="0.3">
      <c r="A41" t="s">
        <v>45</v>
      </c>
      <c r="B41" t="s">
        <v>231</v>
      </c>
      <c r="C41" t="s">
        <v>232</v>
      </c>
      <c r="D41" t="s">
        <v>233</v>
      </c>
      <c r="E41" t="s">
        <v>234</v>
      </c>
      <c r="F41" t="s">
        <v>235</v>
      </c>
      <c r="G41">
        <v>1999</v>
      </c>
      <c r="H41">
        <v>324.58</v>
      </c>
      <c r="K41" t="s">
        <v>243</v>
      </c>
      <c r="L41" t="s">
        <v>244</v>
      </c>
    </row>
    <row r="42" spans="1:12" ht="15.75" thickBot="1" x14ac:dyDescent="0.3">
      <c r="A42" s="22" t="s">
        <v>45</v>
      </c>
      <c r="B42" s="23" t="s">
        <v>231</v>
      </c>
      <c r="C42" s="23" t="s">
        <v>232</v>
      </c>
      <c r="D42" s="23" t="s">
        <v>233</v>
      </c>
      <c r="E42" s="23" t="s">
        <v>234</v>
      </c>
      <c r="F42" s="23" t="s">
        <v>240</v>
      </c>
      <c r="G42" s="28">
        <v>2000</v>
      </c>
      <c r="H42" s="29">
        <v>764.31</v>
      </c>
      <c r="K42" t="s">
        <v>241</v>
      </c>
      <c r="L42" t="s">
        <v>244</v>
      </c>
    </row>
    <row r="43" spans="1:12" ht="15.75" thickBot="1" x14ac:dyDescent="0.3">
      <c r="A43" t="s">
        <v>45</v>
      </c>
      <c r="B43" t="s">
        <v>231</v>
      </c>
      <c r="C43" t="s">
        <v>232</v>
      </c>
      <c r="D43" t="s">
        <v>233</v>
      </c>
      <c r="E43" t="s">
        <v>234</v>
      </c>
      <c r="F43" t="s">
        <v>235</v>
      </c>
      <c r="G43">
        <v>2000</v>
      </c>
      <c r="H43">
        <v>310.32</v>
      </c>
      <c r="K43" t="s">
        <v>241</v>
      </c>
      <c r="L43" t="s">
        <v>244</v>
      </c>
    </row>
    <row r="44" spans="1:12" ht="15.75" thickBot="1" x14ac:dyDescent="0.3">
      <c r="A44" s="22" t="s">
        <v>45</v>
      </c>
      <c r="B44" s="23" t="s">
        <v>231</v>
      </c>
      <c r="C44" s="23" t="s">
        <v>232</v>
      </c>
      <c r="D44" s="23" t="s">
        <v>233</v>
      </c>
      <c r="E44" s="23" t="s">
        <v>234</v>
      </c>
      <c r="F44" s="23" t="s">
        <v>240</v>
      </c>
      <c r="G44" s="28">
        <v>2001</v>
      </c>
      <c r="H44" s="29">
        <v>853.68</v>
      </c>
      <c r="K44" t="s">
        <v>241</v>
      </c>
      <c r="L44" t="s">
        <v>244</v>
      </c>
    </row>
    <row r="45" spans="1:12" ht="15.75" thickBot="1" x14ac:dyDescent="0.3">
      <c r="A45" t="s">
        <v>45</v>
      </c>
      <c r="B45" t="s">
        <v>231</v>
      </c>
      <c r="C45" t="s">
        <v>232</v>
      </c>
      <c r="D45" t="s">
        <v>233</v>
      </c>
      <c r="E45" t="s">
        <v>234</v>
      </c>
      <c r="F45" t="s">
        <v>235</v>
      </c>
      <c r="G45">
        <v>2001</v>
      </c>
      <c r="H45">
        <v>360.5</v>
      </c>
      <c r="K45" t="s">
        <v>241</v>
      </c>
      <c r="L45" t="s">
        <v>244</v>
      </c>
    </row>
    <row r="46" spans="1:12" ht="15.75" thickBot="1" x14ac:dyDescent="0.3">
      <c r="A46" s="22" t="s">
        <v>45</v>
      </c>
      <c r="B46" s="23" t="s">
        <v>231</v>
      </c>
      <c r="C46" s="23" t="s">
        <v>232</v>
      </c>
      <c r="D46" s="23" t="s">
        <v>233</v>
      </c>
      <c r="E46" s="23" t="s">
        <v>234</v>
      </c>
      <c r="F46" s="23" t="s">
        <v>240</v>
      </c>
      <c r="G46" s="28">
        <v>2002</v>
      </c>
      <c r="H46" s="29">
        <v>979.95</v>
      </c>
      <c r="K46" t="s">
        <v>241</v>
      </c>
      <c r="L46" t="s">
        <v>244</v>
      </c>
    </row>
    <row r="47" spans="1:12" ht="15.75" thickBot="1" x14ac:dyDescent="0.3">
      <c r="A47" t="s">
        <v>45</v>
      </c>
      <c r="B47" t="s">
        <v>231</v>
      </c>
      <c r="C47" t="s">
        <v>232</v>
      </c>
      <c r="D47" t="s">
        <v>233</v>
      </c>
      <c r="E47" t="s">
        <v>234</v>
      </c>
      <c r="F47" t="s">
        <v>235</v>
      </c>
      <c r="G47">
        <v>2002</v>
      </c>
      <c r="H47">
        <v>474.11</v>
      </c>
      <c r="K47" t="s">
        <v>241</v>
      </c>
      <c r="L47" t="s">
        <v>244</v>
      </c>
    </row>
    <row r="48" spans="1:12" ht="15.75" thickBot="1" x14ac:dyDescent="0.3">
      <c r="A48" s="22" t="s">
        <v>45</v>
      </c>
      <c r="B48" s="23" t="s">
        <v>231</v>
      </c>
      <c r="C48" s="23" t="s">
        <v>232</v>
      </c>
      <c r="D48" s="23" t="s">
        <v>233</v>
      </c>
      <c r="E48" s="23" t="s">
        <v>234</v>
      </c>
      <c r="F48" s="23" t="s">
        <v>240</v>
      </c>
      <c r="G48" s="28">
        <v>2003</v>
      </c>
      <c r="H48" s="29">
        <v>1070.56</v>
      </c>
      <c r="K48" t="s">
        <v>241</v>
      </c>
      <c r="L48" t="s">
        <v>244</v>
      </c>
    </row>
    <row r="49" spans="1:12" ht="15.75" thickBot="1" x14ac:dyDescent="0.3">
      <c r="A49" t="s">
        <v>45</v>
      </c>
      <c r="B49" t="s">
        <v>231</v>
      </c>
      <c r="C49" t="s">
        <v>232</v>
      </c>
      <c r="D49" t="s">
        <v>233</v>
      </c>
      <c r="E49" t="s">
        <v>234</v>
      </c>
      <c r="F49" t="s">
        <v>235</v>
      </c>
      <c r="G49">
        <v>2003</v>
      </c>
      <c r="H49">
        <v>615.24</v>
      </c>
      <c r="K49" t="s">
        <v>241</v>
      </c>
      <c r="L49" t="s">
        <v>244</v>
      </c>
    </row>
    <row r="50" spans="1:12" ht="15.75" thickBot="1" x14ac:dyDescent="0.3">
      <c r="A50" s="22" t="s">
        <v>45</v>
      </c>
      <c r="B50" s="23" t="s">
        <v>231</v>
      </c>
      <c r="C50" s="23" t="s">
        <v>232</v>
      </c>
      <c r="D50" s="23" t="s">
        <v>233</v>
      </c>
      <c r="E50" s="23" t="s">
        <v>234</v>
      </c>
      <c r="F50" s="23" t="s">
        <v>240</v>
      </c>
      <c r="G50" s="28">
        <v>2004</v>
      </c>
      <c r="H50" s="29">
        <v>1075.5</v>
      </c>
      <c r="K50" t="s">
        <v>241</v>
      </c>
      <c r="L50" t="s">
        <v>244</v>
      </c>
    </row>
    <row r="51" spans="1:12" ht="15.75" thickBot="1" x14ac:dyDescent="0.3">
      <c r="A51" t="s">
        <v>45</v>
      </c>
      <c r="B51" t="s">
        <v>231</v>
      </c>
      <c r="C51" t="s">
        <v>232</v>
      </c>
      <c r="D51" t="s">
        <v>233</v>
      </c>
      <c r="E51" t="s">
        <v>234</v>
      </c>
      <c r="F51" t="s">
        <v>235</v>
      </c>
      <c r="G51">
        <v>2004</v>
      </c>
      <c r="H51">
        <v>716.1</v>
      </c>
      <c r="K51" t="s">
        <v>241</v>
      </c>
      <c r="L51" t="s">
        <v>244</v>
      </c>
    </row>
    <row r="52" spans="1:12" ht="15.75" thickBot="1" x14ac:dyDescent="0.3">
      <c r="A52" s="22" t="s">
        <v>45</v>
      </c>
      <c r="B52" s="23" t="s">
        <v>231</v>
      </c>
      <c r="C52" s="23" t="s">
        <v>232</v>
      </c>
      <c r="D52" s="23" t="s">
        <v>233</v>
      </c>
      <c r="E52" s="23" t="s">
        <v>234</v>
      </c>
      <c r="F52" s="23" t="s">
        <v>240</v>
      </c>
      <c r="G52" s="28">
        <v>2005</v>
      </c>
      <c r="H52" s="29">
        <v>1159.1600000000001</v>
      </c>
      <c r="K52" t="s">
        <v>241</v>
      </c>
      <c r="L52" t="s">
        <v>244</v>
      </c>
    </row>
    <row r="53" spans="1:12" ht="15.75" thickBot="1" x14ac:dyDescent="0.3">
      <c r="A53" t="s">
        <v>45</v>
      </c>
      <c r="B53" t="s">
        <v>231</v>
      </c>
      <c r="C53" t="s">
        <v>232</v>
      </c>
      <c r="D53" t="s">
        <v>233</v>
      </c>
      <c r="E53" t="s">
        <v>234</v>
      </c>
      <c r="F53" t="s">
        <v>235</v>
      </c>
      <c r="G53">
        <v>2005</v>
      </c>
      <c r="H53">
        <v>798.97</v>
      </c>
      <c r="K53" t="s">
        <v>241</v>
      </c>
      <c r="L53" t="s">
        <v>244</v>
      </c>
    </row>
    <row r="54" spans="1:12" ht="15.75" thickBot="1" x14ac:dyDescent="0.3">
      <c r="A54" s="22" t="s">
        <v>45</v>
      </c>
      <c r="B54" s="23" t="s">
        <v>231</v>
      </c>
      <c r="C54" s="23" t="s">
        <v>232</v>
      </c>
      <c r="D54" s="23" t="s">
        <v>233</v>
      </c>
      <c r="E54" s="23" t="s">
        <v>234</v>
      </c>
      <c r="F54" s="23" t="s">
        <v>240</v>
      </c>
      <c r="G54" s="28">
        <v>2006</v>
      </c>
      <c r="H54" s="29">
        <v>1201.82</v>
      </c>
      <c r="K54" t="s">
        <v>241</v>
      </c>
      <c r="L54" t="s">
        <v>244</v>
      </c>
    </row>
    <row r="55" spans="1:12" ht="15.75" thickBot="1" x14ac:dyDescent="0.3">
      <c r="A55" t="s">
        <v>45</v>
      </c>
      <c r="B55" t="s">
        <v>231</v>
      </c>
      <c r="C55" t="s">
        <v>232</v>
      </c>
      <c r="D55" t="s">
        <v>233</v>
      </c>
      <c r="E55" t="s">
        <v>234</v>
      </c>
      <c r="F55" t="s">
        <v>235</v>
      </c>
      <c r="G55">
        <v>2006</v>
      </c>
      <c r="H55">
        <v>798.53</v>
      </c>
      <c r="K55" t="s">
        <v>241</v>
      </c>
      <c r="L55" t="s">
        <v>244</v>
      </c>
    </row>
    <row r="56" spans="1:12" ht="15.75" thickBot="1" x14ac:dyDescent="0.3">
      <c r="A56" s="22" t="s">
        <v>45</v>
      </c>
      <c r="B56" s="23" t="s">
        <v>231</v>
      </c>
      <c r="C56" s="23" t="s">
        <v>232</v>
      </c>
      <c r="D56" s="23" t="s">
        <v>233</v>
      </c>
      <c r="E56" s="23" t="s">
        <v>234</v>
      </c>
      <c r="F56" s="23" t="s">
        <v>240</v>
      </c>
      <c r="G56" s="28">
        <v>2007</v>
      </c>
      <c r="H56" s="29">
        <v>1226.9100000000001</v>
      </c>
      <c r="K56" t="s">
        <v>241</v>
      </c>
      <c r="L56" t="s">
        <v>244</v>
      </c>
    </row>
    <row r="57" spans="1:12" ht="15.75" thickBot="1" x14ac:dyDescent="0.3">
      <c r="A57" t="s">
        <v>45</v>
      </c>
      <c r="B57" t="s">
        <v>231</v>
      </c>
      <c r="C57" t="s">
        <v>232</v>
      </c>
      <c r="D57" t="s">
        <v>233</v>
      </c>
      <c r="E57" t="s">
        <v>234</v>
      </c>
      <c r="F57" t="s">
        <v>235</v>
      </c>
      <c r="G57">
        <v>2007</v>
      </c>
      <c r="H57">
        <v>983.35</v>
      </c>
      <c r="K57" t="s">
        <v>241</v>
      </c>
      <c r="L57" t="s">
        <v>244</v>
      </c>
    </row>
    <row r="58" spans="1:12" ht="15.75" thickBot="1" x14ac:dyDescent="0.3">
      <c r="A58" s="22" t="s">
        <v>45</v>
      </c>
      <c r="B58" s="23" t="s">
        <v>231</v>
      </c>
      <c r="C58" s="23" t="s">
        <v>251</v>
      </c>
      <c r="D58" s="23" t="s">
        <v>233</v>
      </c>
      <c r="E58" s="23" t="s">
        <v>234</v>
      </c>
      <c r="F58" s="23" t="s">
        <v>240</v>
      </c>
      <c r="G58" s="28">
        <v>2008</v>
      </c>
      <c r="H58" s="29">
        <v>1528.41</v>
      </c>
      <c r="K58" t="s">
        <v>252</v>
      </c>
      <c r="L58" t="s">
        <v>242</v>
      </c>
    </row>
    <row r="59" spans="1:12" ht="15.75" thickBot="1" x14ac:dyDescent="0.3">
      <c r="A59" t="s">
        <v>45</v>
      </c>
      <c r="B59" t="s">
        <v>231</v>
      </c>
      <c r="C59" t="s">
        <v>245</v>
      </c>
      <c r="D59" t="s">
        <v>233</v>
      </c>
      <c r="E59" t="s">
        <v>234</v>
      </c>
      <c r="F59" t="s">
        <v>235</v>
      </c>
      <c r="G59">
        <v>2014</v>
      </c>
      <c r="H59">
        <v>1076.8900000000001</v>
      </c>
      <c r="K59" t="s">
        <v>246</v>
      </c>
      <c r="L59" t="s">
        <v>247</v>
      </c>
    </row>
    <row r="60" spans="1:12" ht="15.75" thickBot="1" x14ac:dyDescent="0.3">
      <c r="A60" s="22" t="s">
        <v>45</v>
      </c>
      <c r="B60" s="23" t="s">
        <v>231</v>
      </c>
      <c r="C60" s="23" t="s">
        <v>251</v>
      </c>
      <c r="D60" s="23" t="s">
        <v>233</v>
      </c>
      <c r="E60" s="23" t="s">
        <v>234</v>
      </c>
      <c r="F60" s="23" t="s">
        <v>240</v>
      </c>
      <c r="G60" s="28">
        <v>2009</v>
      </c>
      <c r="H60" s="29">
        <v>1576.6</v>
      </c>
      <c r="K60" t="s">
        <v>252</v>
      </c>
      <c r="L60" t="s">
        <v>242</v>
      </c>
    </row>
    <row r="61" spans="1:12" ht="15.75" thickBot="1" x14ac:dyDescent="0.3">
      <c r="A61" t="s">
        <v>45</v>
      </c>
      <c r="B61" t="s">
        <v>231</v>
      </c>
      <c r="C61" t="s">
        <v>245</v>
      </c>
      <c r="D61" t="s">
        <v>233</v>
      </c>
      <c r="E61" t="s">
        <v>234</v>
      </c>
      <c r="F61" t="s">
        <v>235</v>
      </c>
      <c r="G61">
        <v>2018</v>
      </c>
      <c r="H61">
        <v>1175.8499999999999</v>
      </c>
      <c r="K61" t="s">
        <v>246</v>
      </c>
      <c r="L61" t="s">
        <v>247</v>
      </c>
    </row>
    <row r="62" spans="1:12" ht="15.75" thickBot="1" x14ac:dyDescent="0.3">
      <c r="A62" s="22" t="s">
        <v>45</v>
      </c>
      <c r="B62" s="23" t="s">
        <v>231</v>
      </c>
      <c r="C62" s="23" t="s">
        <v>248</v>
      </c>
      <c r="D62" s="23" t="s">
        <v>233</v>
      </c>
      <c r="E62" s="23" t="s">
        <v>234</v>
      </c>
      <c r="F62" s="23" t="s">
        <v>240</v>
      </c>
      <c r="G62" s="28">
        <v>2011</v>
      </c>
      <c r="H62" s="29">
        <v>1657.32</v>
      </c>
      <c r="K62" t="s">
        <v>249</v>
      </c>
      <c r="L62" t="s">
        <v>250</v>
      </c>
    </row>
    <row r="63" spans="1:12" ht="15.75" thickBot="1" x14ac:dyDescent="0.3">
      <c r="A63" t="s">
        <v>45</v>
      </c>
      <c r="B63" t="s">
        <v>231</v>
      </c>
      <c r="C63" t="s">
        <v>248</v>
      </c>
      <c r="D63" t="s">
        <v>233</v>
      </c>
      <c r="E63" t="s">
        <v>234</v>
      </c>
      <c r="F63" t="s">
        <v>235</v>
      </c>
      <c r="G63">
        <v>2011</v>
      </c>
      <c r="H63">
        <v>1150.49</v>
      </c>
      <c r="K63" t="s">
        <v>249</v>
      </c>
      <c r="L63" t="s">
        <v>250</v>
      </c>
    </row>
    <row r="64" spans="1:12" ht="15.75" thickBot="1" x14ac:dyDescent="0.3">
      <c r="A64" s="22" t="s">
        <v>45</v>
      </c>
      <c r="B64" s="23" t="s">
        <v>231</v>
      </c>
      <c r="C64" s="23" t="s">
        <v>248</v>
      </c>
      <c r="D64" s="23" t="s">
        <v>233</v>
      </c>
      <c r="E64" s="23" t="s">
        <v>234</v>
      </c>
      <c r="F64" s="23" t="s">
        <v>240</v>
      </c>
      <c r="G64" s="28">
        <v>2012</v>
      </c>
      <c r="H64" s="29">
        <v>1657.42</v>
      </c>
      <c r="K64" t="s">
        <v>249</v>
      </c>
      <c r="L64" t="s">
        <v>250</v>
      </c>
    </row>
    <row r="65" spans="1:12" ht="15.75" thickBot="1" x14ac:dyDescent="0.3">
      <c r="A65" t="s">
        <v>45</v>
      </c>
      <c r="B65" t="s">
        <v>231</v>
      </c>
      <c r="C65" t="s">
        <v>248</v>
      </c>
      <c r="D65" t="s">
        <v>233</v>
      </c>
      <c r="E65" t="s">
        <v>234</v>
      </c>
      <c r="F65" t="s">
        <v>235</v>
      </c>
      <c r="G65">
        <v>2012</v>
      </c>
      <c r="H65">
        <v>1056.17</v>
      </c>
      <c r="K65" t="s">
        <v>249</v>
      </c>
      <c r="L65" t="s">
        <v>250</v>
      </c>
    </row>
    <row r="66" spans="1:12" ht="15.75" thickBot="1" x14ac:dyDescent="0.3">
      <c r="A66" s="22" t="s">
        <v>45</v>
      </c>
      <c r="B66" s="23" t="s">
        <v>231</v>
      </c>
      <c r="C66" s="23" t="s">
        <v>248</v>
      </c>
      <c r="D66" s="23" t="s">
        <v>233</v>
      </c>
      <c r="E66" s="23" t="s">
        <v>234</v>
      </c>
      <c r="F66" s="23" t="s">
        <v>240</v>
      </c>
      <c r="G66" s="28">
        <v>2013</v>
      </c>
      <c r="H66" s="29">
        <v>1731.54</v>
      </c>
      <c r="K66" t="s">
        <v>249</v>
      </c>
      <c r="L66" t="s">
        <v>250</v>
      </c>
    </row>
    <row r="67" spans="1:12" ht="15.75" thickBot="1" x14ac:dyDescent="0.3">
      <c r="A67" t="s">
        <v>45</v>
      </c>
      <c r="B67" t="s">
        <v>231</v>
      </c>
      <c r="C67" t="s">
        <v>248</v>
      </c>
      <c r="D67" t="s">
        <v>233</v>
      </c>
      <c r="E67" t="s">
        <v>234</v>
      </c>
      <c r="F67" t="s">
        <v>235</v>
      </c>
      <c r="G67">
        <v>2013</v>
      </c>
      <c r="H67">
        <v>1093.21</v>
      </c>
      <c r="K67" t="s">
        <v>249</v>
      </c>
      <c r="L67" t="s">
        <v>250</v>
      </c>
    </row>
    <row r="68" spans="1:12" ht="15.75" thickBot="1" x14ac:dyDescent="0.3">
      <c r="A68" s="22" t="s">
        <v>45</v>
      </c>
      <c r="B68" s="23" t="s">
        <v>231</v>
      </c>
      <c r="C68" s="23" t="s">
        <v>245</v>
      </c>
      <c r="D68" s="23" t="s">
        <v>233</v>
      </c>
      <c r="E68" s="23" t="s">
        <v>234</v>
      </c>
      <c r="F68" s="23" t="s">
        <v>240</v>
      </c>
      <c r="G68" s="28">
        <v>2014</v>
      </c>
      <c r="H68" s="29">
        <v>1741.34</v>
      </c>
      <c r="K68" t="s">
        <v>246</v>
      </c>
      <c r="L68" t="s">
        <v>247</v>
      </c>
    </row>
    <row r="69" spans="1:12" ht="15.75" thickBot="1" x14ac:dyDescent="0.3">
      <c r="A69" t="s">
        <v>45</v>
      </c>
      <c r="B69" t="s">
        <v>231</v>
      </c>
      <c r="C69" t="s">
        <v>248</v>
      </c>
      <c r="D69" t="s">
        <v>233</v>
      </c>
      <c r="E69" t="s">
        <v>234</v>
      </c>
      <c r="F69" t="s">
        <v>235</v>
      </c>
      <c r="G69">
        <v>2015</v>
      </c>
      <c r="H69">
        <v>931.57</v>
      </c>
      <c r="K69" t="s">
        <v>249</v>
      </c>
      <c r="L69" t="s">
        <v>250</v>
      </c>
    </row>
    <row r="70" spans="1:12" ht="15.75" thickBot="1" x14ac:dyDescent="0.3">
      <c r="A70" s="22" t="s">
        <v>45</v>
      </c>
      <c r="B70" s="23" t="s">
        <v>231</v>
      </c>
      <c r="C70" s="23" t="s">
        <v>248</v>
      </c>
      <c r="D70" s="23" t="s">
        <v>233</v>
      </c>
      <c r="E70" s="23" t="s">
        <v>234</v>
      </c>
      <c r="F70" s="23" t="s">
        <v>240</v>
      </c>
      <c r="G70" s="28">
        <v>2015</v>
      </c>
      <c r="H70" s="29">
        <v>1757.71</v>
      </c>
      <c r="K70" t="s">
        <v>249</v>
      </c>
      <c r="L70" t="s">
        <v>250</v>
      </c>
    </row>
    <row r="71" spans="1:12" ht="15.75" thickBot="1" x14ac:dyDescent="0.3">
      <c r="A71" t="s">
        <v>45</v>
      </c>
      <c r="B71" t="s">
        <v>231</v>
      </c>
      <c r="C71" t="s">
        <v>248</v>
      </c>
      <c r="D71" t="s">
        <v>233</v>
      </c>
      <c r="E71" t="s">
        <v>234</v>
      </c>
      <c r="F71" t="s">
        <v>235</v>
      </c>
      <c r="G71">
        <v>2016</v>
      </c>
      <c r="H71">
        <v>985.86</v>
      </c>
      <c r="K71" t="s">
        <v>249</v>
      </c>
      <c r="L71" t="s">
        <v>250</v>
      </c>
    </row>
    <row r="72" spans="1:12" ht="15.75" thickBot="1" x14ac:dyDescent="0.3">
      <c r="A72" s="22" t="s">
        <v>45</v>
      </c>
      <c r="B72" s="23" t="s">
        <v>231</v>
      </c>
      <c r="C72" s="23" t="s">
        <v>248</v>
      </c>
      <c r="D72" s="23" t="s">
        <v>233</v>
      </c>
      <c r="E72" s="23" t="s">
        <v>234</v>
      </c>
      <c r="F72" s="23" t="s">
        <v>240</v>
      </c>
      <c r="G72" s="28">
        <v>2016</v>
      </c>
      <c r="H72" s="29">
        <v>1895.33</v>
      </c>
      <c r="K72" t="s">
        <v>249</v>
      </c>
      <c r="L72" t="s">
        <v>250</v>
      </c>
    </row>
    <row r="73" spans="1:12" ht="15.75" thickBot="1" x14ac:dyDescent="0.3">
      <c r="A73" t="s">
        <v>45</v>
      </c>
      <c r="B73" t="s">
        <v>231</v>
      </c>
      <c r="C73" t="s">
        <v>251</v>
      </c>
      <c r="D73" t="s">
        <v>233</v>
      </c>
      <c r="E73" t="s">
        <v>234</v>
      </c>
      <c r="F73" t="s">
        <v>235</v>
      </c>
      <c r="G73">
        <v>2008</v>
      </c>
      <c r="H73">
        <v>1297.52</v>
      </c>
      <c r="K73" t="s">
        <v>252</v>
      </c>
      <c r="L73" t="s">
        <v>242</v>
      </c>
    </row>
    <row r="74" spans="1:12" ht="15.75" thickBot="1" x14ac:dyDescent="0.3">
      <c r="A74" s="22" t="s">
        <v>45</v>
      </c>
      <c r="B74" s="23" t="s">
        <v>231</v>
      </c>
      <c r="C74" s="23" t="s">
        <v>251</v>
      </c>
      <c r="D74" s="23" t="s">
        <v>233</v>
      </c>
      <c r="E74" s="23" t="s">
        <v>234</v>
      </c>
      <c r="F74" s="23" t="s">
        <v>240</v>
      </c>
      <c r="G74" s="28">
        <v>2017</v>
      </c>
      <c r="H74" s="29">
        <v>2129.77</v>
      </c>
      <c r="K74" t="s">
        <v>252</v>
      </c>
      <c r="L74" t="s">
        <v>242</v>
      </c>
    </row>
    <row r="75" spans="1:12" ht="15.75" thickBot="1" x14ac:dyDescent="0.3">
      <c r="A75" t="s">
        <v>45</v>
      </c>
      <c r="B75" t="s">
        <v>231</v>
      </c>
      <c r="C75" t="s">
        <v>251</v>
      </c>
      <c r="D75" t="s">
        <v>233</v>
      </c>
      <c r="E75" t="s">
        <v>234</v>
      </c>
      <c r="F75" t="s">
        <v>235</v>
      </c>
      <c r="G75">
        <v>2009</v>
      </c>
      <c r="H75">
        <v>1122.73</v>
      </c>
      <c r="K75" t="s">
        <v>252</v>
      </c>
      <c r="L75" t="s">
        <v>242</v>
      </c>
    </row>
    <row r="76" spans="1:12" ht="15.75" thickBot="1" x14ac:dyDescent="0.3">
      <c r="A76" s="22" t="s">
        <v>45</v>
      </c>
      <c r="B76" s="23" t="s">
        <v>231</v>
      </c>
      <c r="C76" s="23" t="s">
        <v>245</v>
      </c>
      <c r="D76" s="23" t="s">
        <v>233</v>
      </c>
      <c r="E76" s="23" t="s">
        <v>234</v>
      </c>
      <c r="F76" s="23" t="s">
        <v>240</v>
      </c>
      <c r="G76" s="28">
        <v>2018</v>
      </c>
      <c r="H76" s="29">
        <v>2050.4</v>
      </c>
      <c r="K76" t="s">
        <v>246</v>
      </c>
      <c r="L76" t="s">
        <v>247</v>
      </c>
    </row>
    <row r="77" spans="1:12" x14ac:dyDescent="0.25">
      <c r="A77" t="s">
        <v>45</v>
      </c>
      <c r="B77" t="s">
        <v>231</v>
      </c>
      <c r="C77" t="s">
        <v>251</v>
      </c>
      <c r="D77" t="s">
        <v>233</v>
      </c>
      <c r="E77" t="s">
        <v>234</v>
      </c>
      <c r="F77" t="s">
        <v>235</v>
      </c>
      <c r="G77">
        <v>2017</v>
      </c>
      <c r="H77">
        <v>1186.42</v>
      </c>
      <c r="K77" t="s">
        <v>252</v>
      </c>
      <c r="L77" t="s">
        <v>242</v>
      </c>
    </row>
    <row r="81" spans="1:11" x14ac:dyDescent="0.25">
      <c r="A81" t="s">
        <v>253</v>
      </c>
    </row>
    <row r="83" spans="1:11" x14ac:dyDescent="0.25">
      <c r="A83" t="s">
        <v>255</v>
      </c>
      <c r="C83" t="s">
        <v>273</v>
      </c>
      <c r="E83" t="s">
        <v>256</v>
      </c>
      <c r="G83" t="s">
        <v>273</v>
      </c>
      <c r="I83" t="s">
        <v>257</v>
      </c>
      <c r="K83" t="s">
        <v>273</v>
      </c>
    </row>
    <row r="84" spans="1:11" ht="15.75" thickBot="1" x14ac:dyDescent="0.3">
      <c r="A84">
        <v>1997</v>
      </c>
      <c r="B84">
        <v>643.99</v>
      </c>
      <c r="E84">
        <v>2001</v>
      </c>
      <c r="F84">
        <v>853.68</v>
      </c>
      <c r="I84">
        <v>2009</v>
      </c>
      <c r="J84">
        <v>1576.6</v>
      </c>
    </row>
    <row r="85" spans="1:11" ht="15.75" thickBot="1" x14ac:dyDescent="0.3">
      <c r="A85" s="28">
        <v>1998</v>
      </c>
      <c r="B85" s="29">
        <v>677.8</v>
      </c>
      <c r="C85">
        <f>(B85-B84)/B84*100</f>
        <v>5.2500815230050071</v>
      </c>
      <c r="E85" s="28">
        <v>2002</v>
      </c>
      <c r="F85" s="29">
        <v>979.95</v>
      </c>
      <c r="G85">
        <f>(F85-F84)/F84*100</f>
        <v>14.79125667697499</v>
      </c>
      <c r="I85" s="28">
        <v>2011</v>
      </c>
      <c r="J85" s="29">
        <v>1657.32</v>
      </c>
      <c r="K85">
        <f>(J85-J84)/J84*100</f>
        <v>5.1198782189521781</v>
      </c>
    </row>
    <row r="86" spans="1:11" ht="15.75" thickBot="1" x14ac:dyDescent="0.3">
      <c r="A86" s="28">
        <v>1999</v>
      </c>
      <c r="B86" s="29">
        <v>708.5</v>
      </c>
      <c r="C86">
        <f t="shared" ref="C86:C88" si="0">(B86-B85)/B85*100</f>
        <v>4.5293596931248219</v>
      </c>
      <c r="E86" s="28">
        <v>2003</v>
      </c>
      <c r="F86" s="29">
        <v>1070.56</v>
      </c>
      <c r="G86">
        <f t="shared" ref="G86:G92" si="1">(F86-F85)/F85*100</f>
        <v>9.2463901219449856</v>
      </c>
      <c r="I86" s="28">
        <v>2012</v>
      </c>
      <c r="J86" s="29">
        <v>1657.42</v>
      </c>
      <c r="K86">
        <f t="shared" ref="K86:K92" si="2">(J86-J85)/J85*100</f>
        <v>6.0338377621784829E-3</v>
      </c>
    </row>
    <row r="87" spans="1:11" ht="15.75" thickBot="1" x14ac:dyDescent="0.3">
      <c r="A87" s="28">
        <v>2000</v>
      </c>
      <c r="B87" s="29">
        <v>764.31</v>
      </c>
      <c r="C87">
        <f t="shared" si="0"/>
        <v>7.8772053634438883</v>
      </c>
      <c r="E87" s="28">
        <v>2004</v>
      </c>
      <c r="F87" s="29">
        <v>1075.5</v>
      </c>
      <c r="G87">
        <f t="shared" si="1"/>
        <v>0.46144074129428103</v>
      </c>
      <c r="I87" s="28">
        <v>2013</v>
      </c>
      <c r="J87" s="29">
        <v>1731.54</v>
      </c>
      <c r="K87">
        <f t="shared" si="2"/>
        <v>4.4720107154493061</v>
      </c>
    </row>
    <row r="88" spans="1:11" ht="15.75" thickBot="1" x14ac:dyDescent="0.3">
      <c r="A88" s="28">
        <v>2001</v>
      </c>
      <c r="B88" s="29">
        <v>853.68</v>
      </c>
      <c r="C88">
        <f t="shared" si="0"/>
        <v>11.692899477960514</v>
      </c>
      <c r="E88" s="28">
        <v>2005</v>
      </c>
      <c r="F88" s="29">
        <v>1159.1600000000001</v>
      </c>
      <c r="G88">
        <f t="shared" si="1"/>
        <v>7.7787075778707653</v>
      </c>
      <c r="I88" s="28">
        <v>2014</v>
      </c>
      <c r="J88" s="29">
        <v>1741.34</v>
      </c>
      <c r="K88">
        <f t="shared" si="2"/>
        <v>0.56597017683680162</v>
      </c>
    </row>
    <row r="89" spans="1:11" ht="15.75" thickBot="1" x14ac:dyDescent="0.3">
      <c r="E89" s="28">
        <v>2006</v>
      </c>
      <c r="F89" s="29">
        <v>1201.82</v>
      </c>
      <c r="G89">
        <f t="shared" si="1"/>
        <v>3.6802512163980685</v>
      </c>
      <c r="I89" s="28">
        <v>2015</v>
      </c>
      <c r="J89" s="29">
        <v>1757.71</v>
      </c>
      <c r="K89">
        <f t="shared" si="2"/>
        <v>0.94008062756268851</v>
      </c>
    </row>
    <row r="90" spans="1:11" ht="15.75" thickBot="1" x14ac:dyDescent="0.3">
      <c r="E90" s="28">
        <v>2007</v>
      </c>
      <c r="F90" s="29">
        <v>1226.9100000000001</v>
      </c>
      <c r="G90">
        <f t="shared" si="1"/>
        <v>2.0876670383252192</v>
      </c>
      <c r="I90" s="28">
        <v>2016</v>
      </c>
      <c r="J90" s="29">
        <v>1895.33</v>
      </c>
      <c r="K90">
        <f t="shared" si="2"/>
        <v>7.8295054360503089</v>
      </c>
    </row>
    <row r="91" spans="1:11" ht="15.75" thickBot="1" x14ac:dyDescent="0.3">
      <c r="E91" s="28">
        <v>2008</v>
      </c>
      <c r="F91" s="29">
        <v>1528.41</v>
      </c>
      <c r="G91">
        <f t="shared" si="1"/>
        <v>24.573929628090077</v>
      </c>
      <c r="I91" s="28">
        <v>2017</v>
      </c>
      <c r="J91" s="29">
        <v>2129.77</v>
      </c>
      <c r="K91">
        <f t="shared" si="2"/>
        <v>12.369349928508495</v>
      </c>
    </row>
    <row r="92" spans="1:11" ht="15.75" thickBot="1" x14ac:dyDescent="0.3">
      <c r="E92" s="28">
        <v>2009</v>
      </c>
      <c r="F92" s="29">
        <v>1576.6</v>
      </c>
      <c r="G92">
        <f t="shared" si="1"/>
        <v>3.152949797501968</v>
      </c>
      <c r="I92" s="28">
        <v>2018</v>
      </c>
      <c r="J92" s="29">
        <v>2050.4</v>
      </c>
      <c r="K92">
        <f t="shared" si="2"/>
        <v>-3.7266934927245616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D2483-DC79-4770-98EA-C754B2957AFC}">
  <dimension ref="A1:C110"/>
  <sheetViews>
    <sheetView topLeftCell="A87" workbookViewId="0">
      <selection activeCell="C90" sqref="C90"/>
    </sheetView>
  </sheetViews>
  <sheetFormatPr defaultRowHeight="15" x14ac:dyDescent="0.25"/>
  <cols>
    <col min="1" max="1" width="10" bestFit="1" customWidth="1"/>
    <col min="2" max="2" width="5" bestFit="1" customWidth="1"/>
    <col min="3" max="3" width="59.28515625" bestFit="1" customWidth="1"/>
  </cols>
  <sheetData>
    <row r="1" spans="1:3" x14ac:dyDescent="0.25">
      <c r="A1" s="1" t="s">
        <v>35</v>
      </c>
      <c r="B1" s="1" t="s">
        <v>36</v>
      </c>
      <c r="C1" s="1" t="s">
        <v>37</v>
      </c>
    </row>
    <row r="2" spans="1:3" x14ac:dyDescent="0.25">
      <c r="A2" s="2" t="s">
        <v>38</v>
      </c>
      <c r="B2" s="2">
        <v>1913</v>
      </c>
      <c r="C2" s="2"/>
    </row>
    <row r="3" spans="1:3" x14ac:dyDescent="0.25">
      <c r="A3" s="2" t="s">
        <v>38</v>
      </c>
      <c r="B3" s="2">
        <v>1914</v>
      </c>
      <c r="C3" s="2"/>
    </row>
    <row r="4" spans="1:3" x14ac:dyDescent="0.25">
      <c r="A4" s="2" t="s">
        <v>38</v>
      </c>
      <c r="B4" s="2">
        <v>1915</v>
      </c>
      <c r="C4" s="2"/>
    </row>
    <row r="5" spans="1:3" x14ac:dyDescent="0.25">
      <c r="A5" s="2" t="s">
        <v>38</v>
      </c>
      <c r="B5" s="2">
        <v>1916</v>
      </c>
      <c r="C5" s="2"/>
    </row>
    <row r="6" spans="1:3" x14ac:dyDescent="0.25">
      <c r="A6" s="2" t="s">
        <v>38</v>
      </c>
      <c r="B6" s="2">
        <v>1917</v>
      </c>
      <c r="C6" s="2"/>
    </row>
    <row r="7" spans="1:3" x14ac:dyDescent="0.25">
      <c r="A7" s="2" t="s">
        <v>38</v>
      </c>
      <c r="B7" s="2">
        <v>1918</v>
      </c>
      <c r="C7" s="2"/>
    </row>
    <row r="8" spans="1:3" x14ac:dyDescent="0.25">
      <c r="A8" s="2" t="s">
        <v>38</v>
      </c>
      <c r="B8" s="2">
        <v>1919</v>
      </c>
      <c r="C8" s="2"/>
    </row>
    <row r="9" spans="1:3" x14ac:dyDescent="0.25">
      <c r="A9" s="2" t="s">
        <v>38</v>
      </c>
      <c r="B9" s="2">
        <v>1920</v>
      </c>
      <c r="C9" s="2"/>
    </row>
    <row r="10" spans="1:3" x14ac:dyDescent="0.25">
      <c r="A10" s="2" t="s">
        <v>38</v>
      </c>
      <c r="B10" s="2">
        <v>1921</v>
      </c>
      <c r="C10" s="2"/>
    </row>
    <row r="11" spans="1:3" x14ac:dyDescent="0.25">
      <c r="A11" s="2" t="s">
        <v>38</v>
      </c>
      <c r="B11" s="2">
        <v>1922</v>
      </c>
      <c r="C11" s="2"/>
    </row>
    <row r="12" spans="1:3" x14ac:dyDescent="0.25">
      <c r="A12" s="2" t="s">
        <v>38</v>
      </c>
      <c r="B12" s="2">
        <v>1923</v>
      </c>
      <c r="C12" s="2"/>
    </row>
    <row r="13" spans="1:3" x14ac:dyDescent="0.25">
      <c r="A13" s="2" t="s">
        <v>38</v>
      </c>
      <c r="B13" s="2">
        <v>1924</v>
      </c>
      <c r="C13" s="2"/>
    </row>
    <row r="14" spans="1:3" x14ac:dyDescent="0.25">
      <c r="A14" s="2" t="s">
        <v>38</v>
      </c>
      <c r="B14" s="2">
        <v>1925</v>
      </c>
      <c r="C14" s="2"/>
    </row>
    <row r="15" spans="1:3" x14ac:dyDescent="0.25">
      <c r="A15" s="2" t="s">
        <v>38</v>
      </c>
      <c r="B15" s="2">
        <v>1926</v>
      </c>
      <c r="C15" s="2"/>
    </row>
    <row r="16" spans="1:3" x14ac:dyDescent="0.25">
      <c r="A16" s="2" t="s">
        <v>38</v>
      </c>
      <c r="B16" s="2">
        <v>1927</v>
      </c>
      <c r="C16" s="2">
        <v>0.1777</v>
      </c>
    </row>
    <row r="17" spans="1:3" x14ac:dyDescent="0.25">
      <c r="A17" s="2" t="s">
        <v>38</v>
      </c>
      <c r="B17" s="2">
        <v>1928</v>
      </c>
      <c r="C17" s="2"/>
    </row>
    <row r="18" spans="1:3" x14ac:dyDescent="0.25">
      <c r="A18" s="2" t="s">
        <v>38</v>
      </c>
      <c r="B18" s="2">
        <v>1929</v>
      </c>
      <c r="C18" s="2"/>
    </row>
    <row r="19" spans="1:3" x14ac:dyDescent="0.25">
      <c r="A19" s="2" t="s">
        <v>38</v>
      </c>
      <c r="B19" s="2">
        <v>1930</v>
      </c>
      <c r="C19" s="2"/>
    </row>
    <row r="20" spans="1:3" x14ac:dyDescent="0.25">
      <c r="A20" s="2" t="s">
        <v>38</v>
      </c>
      <c r="B20" s="2">
        <v>1931</v>
      </c>
      <c r="C20" s="2">
        <v>0.15229999999999999</v>
      </c>
    </row>
    <row r="21" spans="1:3" x14ac:dyDescent="0.25">
      <c r="A21" s="2" t="s">
        <v>38</v>
      </c>
      <c r="B21" s="2">
        <v>1932</v>
      </c>
      <c r="C21" s="2">
        <v>0.152</v>
      </c>
    </row>
    <row r="22" spans="1:3" x14ac:dyDescent="0.25">
      <c r="A22" s="2" t="s">
        <v>38</v>
      </c>
      <c r="B22" s="2">
        <v>1933</v>
      </c>
      <c r="C22" s="2">
        <v>0.15029999999999999</v>
      </c>
    </row>
    <row r="23" spans="1:3" x14ac:dyDescent="0.25">
      <c r="A23" s="2" t="s">
        <v>38</v>
      </c>
      <c r="B23" s="2">
        <v>1934</v>
      </c>
      <c r="C23" s="2">
        <v>0.14779999999999999</v>
      </c>
    </row>
    <row r="24" spans="1:3" x14ac:dyDescent="0.25">
      <c r="A24" s="2" t="s">
        <v>38</v>
      </c>
      <c r="B24" s="2">
        <v>1935</v>
      </c>
      <c r="C24" s="2">
        <v>0.14549999999999999</v>
      </c>
    </row>
    <row r="25" spans="1:3" x14ac:dyDescent="0.25">
      <c r="A25" s="2" t="s">
        <v>38</v>
      </c>
      <c r="B25" s="2">
        <v>1936</v>
      </c>
      <c r="C25" s="2">
        <v>0.14510000000000001</v>
      </c>
    </row>
    <row r="26" spans="1:3" x14ac:dyDescent="0.25">
      <c r="A26" s="2" t="s">
        <v>38</v>
      </c>
      <c r="B26" s="2">
        <v>1937</v>
      </c>
      <c r="C26" s="2">
        <v>0.14729999999999999</v>
      </c>
    </row>
    <row r="27" spans="1:3" x14ac:dyDescent="0.25">
      <c r="A27" s="2" t="s">
        <v>38</v>
      </c>
      <c r="B27" s="2">
        <v>1938</v>
      </c>
      <c r="C27" s="2">
        <v>0.15049999999999999</v>
      </c>
    </row>
    <row r="28" spans="1:3" x14ac:dyDescent="0.25">
      <c r="A28" s="2" t="s">
        <v>38</v>
      </c>
      <c r="B28" s="2">
        <v>1939</v>
      </c>
      <c r="C28" s="2">
        <v>0.14929999999999999</v>
      </c>
    </row>
    <row r="29" spans="1:3" x14ac:dyDescent="0.25">
      <c r="A29" s="2" t="s">
        <v>38</v>
      </c>
      <c r="B29" s="2">
        <v>1940</v>
      </c>
      <c r="C29" s="2">
        <v>0.15229999999999999</v>
      </c>
    </row>
    <row r="30" spans="1:3" x14ac:dyDescent="0.25">
      <c r="A30" s="2" t="s">
        <v>38</v>
      </c>
      <c r="B30" s="2">
        <v>1941</v>
      </c>
      <c r="C30" s="2"/>
    </row>
    <row r="31" spans="1:3" x14ac:dyDescent="0.25">
      <c r="A31" s="2" t="s">
        <v>38</v>
      </c>
      <c r="B31" s="2">
        <v>1942</v>
      </c>
      <c r="C31" s="2"/>
    </row>
    <row r="32" spans="1:3" x14ac:dyDescent="0.25">
      <c r="A32" s="2" t="s">
        <v>38</v>
      </c>
      <c r="B32" s="2">
        <v>1943</v>
      </c>
      <c r="C32" s="2"/>
    </row>
    <row r="33" spans="1:3" x14ac:dyDescent="0.25">
      <c r="A33" s="2" t="s">
        <v>38</v>
      </c>
      <c r="B33" s="2">
        <v>1944</v>
      </c>
      <c r="C33" s="2"/>
    </row>
    <row r="34" spans="1:3" x14ac:dyDescent="0.25">
      <c r="A34" s="2" t="s">
        <v>38</v>
      </c>
      <c r="B34" s="2">
        <v>1945</v>
      </c>
      <c r="C34" s="2"/>
    </row>
    <row r="35" spans="1:3" x14ac:dyDescent="0.25">
      <c r="A35" s="2" t="s">
        <v>38</v>
      </c>
      <c r="B35" s="2">
        <v>1946</v>
      </c>
      <c r="C35" s="2"/>
    </row>
    <row r="36" spans="1:3" x14ac:dyDescent="0.25">
      <c r="A36" s="2" t="s">
        <v>38</v>
      </c>
      <c r="B36" s="2">
        <v>1947</v>
      </c>
      <c r="C36" s="2"/>
    </row>
    <row r="37" spans="1:3" x14ac:dyDescent="0.25">
      <c r="A37" s="2" t="s">
        <v>38</v>
      </c>
      <c r="B37" s="2">
        <v>1948</v>
      </c>
      <c r="C37" s="2"/>
    </row>
    <row r="38" spans="1:3" x14ac:dyDescent="0.25">
      <c r="A38" s="2" t="s">
        <v>38</v>
      </c>
      <c r="B38" s="2">
        <v>1949</v>
      </c>
      <c r="C38" s="2"/>
    </row>
    <row r="39" spans="1:3" x14ac:dyDescent="0.25">
      <c r="A39" s="2" t="s">
        <v>38</v>
      </c>
      <c r="B39" s="2">
        <v>1950</v>
      </c>
      <c r="C39" s="2"/>
    </row>
    <row r="40" spans="1:3" x14ac:dyDescent="0.25">
      <c r="A40" s="2" t="s">
        <v>38</v>
      </c>
      <c r="B40" s="2">
        <v>1951</v>
      </c>
      <c r="C40" s="2">
        <v>4.65E-2</v>
      </c>
    </row>
    <row r="41" spans="1:3" x14ac:dyDescent="0.25">
      <c r="A41" s="2" t="s">
        <v>38</v>
      </c>
      <c r="B41" s="2">
        <v>1952</v>
      </c>
      <c r="C41" s="2"/>
    </row>
    <row r="42" spans="1:3" x14ac:dyDescent="0.25">
      <c r="A42" s="2" t="s">
        <v>38</v>
      </c>
      <c r="B42" s="2">
        <v>1953</v>
      </c>
      <c r="C42" s="2"/>
    </row>
    <row r="43" spans="1:3" x14ac:dyDescent="0.25">
      <c r="A43" s="2" t="s">
        <v>38</v>
      </c>
      <c r="B43" s="2">
        <v>1954</v>
      </c>
      <c r="C43" s="2"/>
    </row>
    <row r="44" spans="1:3" x14ac:dyDescent="0.25">
      <c r="A44" s="2" t="s">
        <v>38</v>
      </c>
      <c r="B44" s="2">
        <v>1955</v>
      </c>
      <c r="C44" s="2">
        <v>4.0599999999999997E-2</v>
      </c>
    </row>
    <row r="45" spans="1:3" x14ac:dyDescent="0.25">
      <c r="A45" s="2" t="s">
        <v>38</v>
      </c>
      <c r="B45" s="2">
        <v>1956</v>
      </c>
      <c r="C45" s="2">
        <v>4.2799999999999998E-2</v>
      </c>
    </row>
    <row r="46" spans="1:3" x14ac:dyDescent="0.25">
      <c r="A46" s="2" t="s">
        <v>38</v>
      </c>
      <c r="B46" s="2">
        <v>1957</v>
      </c>
      <c r="C46" s="2">
        <v>4.1200000000000001E-2</v>
      </c>
    </row>
    <row r="47" spans="1:3" x14ac:dyDescent="0.25">
      <c r="A47" s="2" t="s">
        <v>38</v>
      </c>
      <c r="B47" s="2">
        <v>1958</v>
      </c>
      <c r="C47" s="2">
        <v>4.02E-2</v>
      </c>
    </row>
    <row r="48" spans="1:3" x14ac:dyDescent="0.25">
      <c r="A48" s="2" t="s">
        <v>38</v>
      </c>
      <c r="B48" s="2">
        <v>1959</v>
      </c>
      <c r="C48" s="2"/>
    </row>
    <row r="49" spans="1:3" x14ac:dyDescent="0.25">
      <c r="A49" s="2" t="s">
        <v>38</v>
      </c>
      <c r="B49" s="2">
        <v>1960</v>
      </c>
      <c r="C49" s="2">
        <v>3.7999999999999999E-2</v>
      </c>
    </row>
    <row r="50" spans="1:3" x14ac:dyDescent="0.25">
      <c r="A50" s="2" t="s">
        <v>38</v>
      </c>
      <c r="B50" s="2">
        <v>1961</v>
      </c>
      <c r="C50" s="2">
        <v>3.7400000000000003E-2</v>
      </c>
    </row>
    <row r="51" spans="1:3" x14ac:dyDescent="0.25">
      <c r="A51" s="2" t="s">
        <v>38</v>
      </c>
      <c r="B51" s="2">
        <v>1962</v>
      </c>
      <c r="C51" s="2">
        <v>3.61E-2</v>
      </c>
    </row>
    <row r="52" spans="1:3" x14ac:dyDescent="0.25">
      <c r="A52" s="2" t="s">
        <v>38</v>
      </c>
      <c r="B52" s="2">
        <v>1963</v>
      </c>
      <c r="C52" s="2"/>
    </row>
    <row r="53" spans="1:3" x14ac:dyDescent="0.25">
      <c r="A53" s="2" t="s">
        <v>38</v>
      </c>
      <c r="B53" s="2">
        <v>1964</v>
      </c>
      <c r="C53" s="2">
        <v>3.5799999999999998E-2</v>
      </c>
    </row>
    <row r="54" spans="1:3" x14ac:dyDescent="0.25">
      <c r="A54" s="2" t="s">
        <v>38</v>
      </c>
      <c r="B54" s="2">
        <v>1965</v>
      </c>
      <c r="C54" s="2"/>
    </row>
    <row r="55" spans="1:3" x14ac:dyDescent="0.25">
      <c r="A55" s="2" t="s">
        <v>38</v>
      </c>
      <c r="B55" s="2">
        <v>1966</v>
      </c>
      <c r="C55" s="2">
        <v>3.3799999999999997E-2</v>
      </c>
    </row>
    <row r="56" spans="1:3" x14ac:dyDescent="0.25">
      <c r="A56" s="2" t="s">
        <v>38</v>
      </c>
      <c r="B56" s="2">
        <v>1967</v>
      </c>
      <c r="C56" s="2"/>
    </row>
    <row r="57" spans="1:3" x14ac:dyDescent="0.25">
      <c r="A57" s="2" t="s">
        <v>38</v>
      </c>
      <c r="B57" s="2">
        <v>1968</v>
      </c>
      <c r="C57" s="2">
        <v>3.2300000000000002E-2</v>
      </c>
    </row>
    <row r="58" spans="1:3" x14ac:dyDescent="0.25">
      <c r="A58" s="2" t="s">
        <v>38</v>
      </c>
      <c r="B58" s="2">
        <v>1969</v>
      </c>
      <c r="C58" s="2"/>
    </row>
    <row r="59" spans="1:3" x14ac:dyDescent="0.25">
      <c r="A59" s="2" t="s">
        <v>38</v>
      </c>
      <c r="B59" s="2">
        <v>1970</v>
      </c>
      <c r="C59" s="2">
        <v>3.32E-2</v>
      </c>
    </row>
    <row r="60" spans="1:3" x14ac:dyDescent="0.25">
      <c r="A60" s="2" t="s">
        <v>38</v>
      </c>
      <c r="B60" s="2">
        <v>1971</v>
      </c>
      <c r="C60" s="2"/>
    </row>
    <row r="61" spans="1:3" x14ac:dyDescent="0.25">
      <c r="A61" s="2" t="s">
        <v>38</v>
      </c>
      <c r="B61" s="2">
        <v>1972</v>
      </c>
      <c r="C61" s="2">
        <v>3.15E-2</v>
      </c>
    </row>
    <row r="62" spans="1:3" x14ac:dyDescent="0.25">
      <c r="A62" s="2" t="s">
        <v>38</v>
      </c>
      <c r="B62" s="2">
        <v>1973</v>
      </c>
      <c r="C62" s="2"/>
    </row>
    <row r="63" spans="1:3" x14ac:dyDescent="0.25">
      <c r="A63" s="2" t="s">
        <v>38</v>
      </c>
      <c r="B63" s="2">
        <v>1974</v>
      </c>
      <c r="C63" s="2">
        <v>2.9899999999999999E-2</v>
      </c>
    </row>
    <row r="64" spans="1:3" x14ac:dyDescent="0.25">
      <c r="A64" s="2" t="s">
        <v>38</v>
      </c>
      <c r="B64" s="2">
        <v>1975</v>
      </c>
      <c r="C64" s="2"/>
    </row>
    <row r="65" spans="1:3" x14ac:dyDescent="0.25">
      <c r="A65" s="2" t="s">
        <v>38</v>
      </c>
      <c r="B65" s="2">
        <v>1976</v>
      </c>
      <c r="C65" s="2">
        <v>2.87E-2</v>
      </c>
    </row>
    <row r="66" spans="1:3" x14ac:dyDescent="0.25">
      <c r="A66" s="2" t="s">
        <v>38</v>
      </c>
      <c r="B66" s="2">
        <v>1977</v>
      </c>
      <c r="C66" s="2"/>
    </row>
    <row r="67" spans="1:3" x14ac:dyDescent="0.25">
      <c r="A67" s="2" t="s">
        <v>38</v>
      </c>
      <c r="B67" s="2">
        <v>1978</v>
      </c>
      <c r="C67" s="2">
        <v>2.8199999999999999E-2</v>
      </c>
    </row>
    <row r="68" spans="1:3" x14ac:dyDescent="0.25">
      <c r="A68" s="2" t="s">
        <v>38</v>
      </c>
      <c r="B68" s="2">
        <v>1979</v>
      </c>
      <c r="C68" s="2"/>
    </row>
    <row r="69" spans="1:3" x14ac:dyDescent="0.25">
      <c r="A69" s="2" t="s">
        <v>38</v>
      </c>
      <c r="B69" s="2">
        <v>1980</v>
      </c>
      <c r="C69" s="2">
        <v>2.87E-2</v>
      </c>
    </row>
    <row r="70" spans="1:3" x14ac:dyDescent="0.25">
      <c r="A70" s="2" t="s">
        <v>38</v>
      </c>
      <c r="B70" s="2">
        <v>1981</v>
      </c>
      <c r="C70" s="2">
        <v>2.8500000000000001E-2</v>
      </c>
    </row>
    <row r="71" spans="1:3" x14ac:dyDescent="0.25">
      <c r="A71" s="2" t="s">
        <v>38</v>
      </c>
      <c r="B71" s="2">
        <v>1982</v>
      </c>
      <c r="C71" s="2">
        <v>2.8199999999999999E-2</v>
      </c>
    </row>
    <row r="72" spans="1:3" x14ac:dyDescent="0.25">
      <c r="A72" s="2" t="s">
        <v>38</v>
      </c>
      <c r="B72" s="2">
        <v>1983</v>
      </c>
      <c r="C72" s="2">
        <v>2.8000000000000001E-2</v>
      </c>
    </row>
    <row r="73" spans="1:3" x14ac:dyDescent="0.25">
      <c r="A73" s="2" t="s">
        <v>38</v>
      </c>
      <c r="B73" s="2">
        <v>1984</v>
      </c>
      <c r="C73" s="2">
        <v>2.7900000000000001E-2</v>
      </c>
    </row>
    <row r="74" spans="1:3" x14ac:dyDescent="0.25">
      <c r="A74" s="2" t="s">
        <v>38</v>
      </c>
      <c r="B74" s="2">
        <v>1985</v>
      </c>
      <c r="C74" s="2">
        <v>2.86E-2</v>
      </c>
    </row>
    <row r="75" spans="1:3" x14ac:dyDescent="0.25">
      <c r="A75" s="2" t="s">
        <v>38</v>
      </c>
      <c r="B75" s="2">
        <v>1986</v>
      </c>
      <c r="C75" s="2">
        <v>2.9499999999999998E-2</v>
      </c>
    </row>
    <row r="76" spans="1:3" x14ac:dyDescent="0.25">
      <c r="A76" s="2" t="s">
        <v>38</v>
      </c>
      <c r="B76" s="2">
        <v>1987</v>
      </c>
      <c r="C76" s="2">
        <v>3.4099999999999998E-2</v>
      </c>
    </row>
    <row r="77" spans="1:3" x14ac:dyDescent="0.25">
      <c r="A77" s="2" t="s">
        <v>38</v>
      </c>
      <c r="B77" s="2">
        <v>1988</v>
      </c>
      <c r="C77" s="2">
        <v>3.8600000000000002E-2</v>
      </c>
    </row>
    <row r="78" spans="1:3" x14ac:dyDescent="0.25">
      <c r="A78" s="2" t="s">
        <v>38</v>
      </c>
      <c r="B78" s="2">
        <v>1989</v>
      </c>
      <c r="C78" s="2">
        <v>4.58E-2</v>
      </c>
    </row>
    <row r="79" spans="1:3" x14ac:dyDescent="0.25">
      <c r="A79" s="2" t="s">
        <v>38</v>
      </c>
      <c r="B79" s="2">
        <v>1990</v>
      </c>
      <c r="C79" s="2">
        <v>5.3699999999999998E-2</v>
      </c>
    </row>
    <row r="80" spans="1:3" x14ac:dyDescent="0.25">
      <c r="A80" s="2" t="s">
        <v>38</v>
      </c>
      <c r="B80" s="2">
        <v>1991</v>
      </c>
      <c r="C80" s="2">
        <v>6.0499999999999998E-2</v>
      </c>
    </row>
    <row r="81" spans="1:3" x14ac:dyDescent="0.25">
      <c r="A81" s="2" t="s">
        <v>38</v>
      </c>
      <c r="B81" s="2">
        <v>1992</v>
      </c>
      <c r="C81" s="2">
        <v>6.7500000000000004E-2</v>
      </c>
    </row>
    <row r="82" spans="1:3" x14ac:dyDescent="0.25">
      <c r="A82" s="2" t="s">
        <v>38</v>
      </c>
      <c r="B82" s="2">
        <v>1993</v>
      </c>
      <c r="C82" s="2">
        <v>7.0099999999999996E-2</v>
      </c>
    </row>
    <row r="83" spans="1:3" x14ac:dyDescent="0.25">
      <c r="A83" s="2" t="s">
        <v>38</v>
      </c>
      <c r="B83" s="2">
        <v>1994</v>
      </c>
      <c r="C83" s="2">
        <v>6.9800000000000001E-2</v>
      </c>
    </row>
    <row r="84" spans="1:3" x14ac:dyDescent="0.25">
      <c r="A84" s="2" t="s">
        <v>38</v>
      </c>
      <c r="B84" s="2">
        <v>1995</v>
      </c>
      <c r="C84" s="2">
        <v>7.2900000000000006E-2</v>
      </c>
    </row>
    <row r="85" spans="1:3" x14ac:dyDescent="0.25">
      <c r="A85" s="2" t="s">
        <v>38</v>
      </c>
      <c r="B85" s="2">
        <v>1996</v>
      </c>
      <c r="C85" s="2">
        <v>8.09E-2</v>
      </c>
    </row>
    <row r="86" spans="1:3" x14ac:dyDescent="0.25">
      <c r="A86" s="2" t="s">
        <v>38</v>
      </c>
      <c r="B86" s="2">
        <v>1997</v>
      </c>
      <c r="C86" s="2">
        <v>8.3699999999999997E-2</v>
      </c>
    </row>
    <row r="87" spans="1:3" x14ac:dyDescent="0.25">
      <c r="A87" s="2" t="s">
        <v>38</v>
      </c>
      <c r="B87" s="2">
        <v>1998</v>
      </c>
      <c r="C87" s="2">
        <v>8.7099999999999997E-2</v>
      </c>
    </row>
    <row r="88" spans="1:3" x14ac:dyDescent="0.25">
      <c r="A88" s="2" t="s">
        <v>38</v>
      </c>
      <c r="B88" s="2">
        <v>1999</v>
      </c>
      <c r="C88" s="2">
        <v>8.9099999999999999E-2</v>
      </c>
    </row>
    <row r="89" spans="1:3" x14ac:dyDescent="0.25">
      <c r="A89" s="2" t="s">
        <v>38</v>
      </c>
      <c r="B89" s="2">
        <v>2000</v>
      </c>
      <c r="C89" s="2">
        <v>9.2299999999999993E-2</v>
      </c>
    </row>
    <row r="90" spans="1:3" x14ac:dyDescent="0.25">
      <c r="A90" s="2" t="s">
        <v>38</v>
      </c>
      <c r="B90" s="2">
        <v>2001</v>
      </c>
      <c r="C90" s="2">
        <v>0.1011</v>
      </c>
    </row>
    <row r="91" spans="1:3" x14ac:dyDescent="0.25">
      <c r="A91" s="21" t="s">
        <v>38</v>
      </c>
      <c r="B91" s="21">
        <v>2002</v>
      </c>
      <c r="C91" s="21">
        <v>0.1091</v>
      </c>
    </row>
    <row r="92" spans="1:3" x14ac:dyDescent="0.25">
      <c r="A92" s="2" t="s">
        <v>38</v>
      </c>
      <c r="B92" s="2">
        <v>2003</v>
      </c>
      <c r="C92" s="2">
        <v>0.10680000000000001</v>
      </c>
    </row>
    <row r="93" spans="1:3" x14ac:dyDescent="0.25">
      <c r="A93" s="2" t="s">
        <v>38</v>
      </c>
      <c r="B93" s="2">
        <v>2004</v>
      </c>
      <c r="C93" s="2">
        <v>0.10580000000000001</v>
      </c>
    </row>
    <row r="94" spans="1:3" x14ac:dyDescent="0.25">
      <c r="A94" s="2" t="s">
        <v>38</v>
      </c>
      <c r="B94" s="2">
        <v>2005</v>
      </c>
      <c r="C94" s="2">
        <v>0.1179</v>
      </c>
    </row>
    <row r="95" spans="1:3" x14ac:dyDescent="0.25">
      <c r="A95" s="2" t="s">
        <v>38</v>
      </c>
      <c r="B95" s="2">
        <v>2006</v>
      </c>
      <c r="C95" s="2">
        <v>0.12620000000000001</v>
      </c>
    </row>
    <row r="96" spans="1:3" x14ac:dyDescent="0.25">
      <c r="A96" s="2" t="s">
        <v>38</v>
      </c>
      <c r="B96" s="2">
        <v>2007</v>
      </c>
      <c r="C96" s="2">
        <v>0.11409999999999999</v>
      </c>
    </row>
    <row r="97" spans="1:3" x14ac:dyDescent="0.25">
      <c r="A97" s="2" t="s">
        <v>38</v>
      </c>
      <c r="B97" s="2">
        <v>2008</v>
      </c>
      <c r="C97" s="2">
        <v>0.1134</v>
      </c>
    </row>
    <row r="98" spans="1:3" x14ac:dyDescent="0.25">
      <c r="A98" s="21" t="s">
        <v>38</v>
      </c>
      <c r="B98" s="21">
        <v>2009</v>
      </c>
      <c r="C98" s="21">
        <v>0.1119</v>
      </c>
    </row>
    <row r="99" spans="1:3" x14ac:dyDescent="0.25">
      <c r="A99" s="2" t="s">
        <v>38</v>
      </c>
      <c r="B99" s="2">
        <v>2010</v>
      </c>
      <c r="C99" s="2">
        <v>0.11459999999999999</v>
      </c>
    </row>
    <row r="100" spans="1:3" x14ac:dyDescent="0.25">
      <c r="A100" s="2" t="s">
        <v>38</v>
      </c>
      <c r="B100" s="2">
        <v>2011</v>
      </c>
      <c r="C100" s="2">
        <v>0.11</v>
      </c>
    </row>
    <row r="101" spans="1:3" x14ac:dyDescent="0.25">
      <c r="A101" s="2" t="s">
        <v>38</v>
      </c>
      <c r="B101" s="2">
        <v>2012</v>
      </c>
      <c r="C101" s="2">
        <v>0.1037</v>
      </c>
    </row>
    <row r="102" spans="1:3" x14ac:dyDescent="0.25">
      <c r="A102" s="2" t="s">
        <v>38</v>
      </c>
      <c r="B102" s="2">
        <v>2013</v>
      </c>
      <c r="C102" s="2">
        <v>0.1167</v>
      </c>
    </row>
    <row r="103" spans="1:3" x14ac:dyDescent="0.25">
      <c r="A103" s="2" t="s">
        <v>38</v>
      </c>
      <c r="B103" s="2">
        <v>2014</v>
      </c>
      <c r="C103" s="2">
        <v>0.1162</v>
      </c>
    </row>
    <row r="104" spans="1:3" x14ac:dyDescent="0.25">
      <c r="A104" s="2" t="s">
        <v>38</v>
      </c>
      <c r="B104" s="2">
        <v>2015</v>
      </c>
      <c r="C104" s="2">
        <v>0.1164</v>
      </c>
    </row>
    <row r="105" spans="1:3" x14ac:dyDescent="0.25">
      <c r="A105" s="2" t="s">
        <v>38</v>
      </c>
      <c r="B105" s="2">
        <v>2016</v>
      </c>
      <c r="C105" s="2">
        <v>0.1203</v>
      </c>
    </row>
    <row r="106" spans="1:3" x14ac:dyDescent="0.25">
      <c r="A106" s="2" t="s">
        <v>38</v>
      </c>
      <c r="B106" s="2">
        <v>2017</v>
      </c>
      <c r="C106" s="2">
        <v>0.1137</v>
      </c>
    </row>
    <row r="107" spans="1:3" x14ac:dyDescent="0.25">
      <c r="A107" s="2" t="s">
        <v>38</v>
      </c>
      <c r="B107" s="2">
        <v>2018</v>
      </c>
      <c r="C107" s="2">
        <v>0.10970000000000001</v>
      </c>
    </row>
    <row r="108" spans="1:3" x14ac:dyDescent="0.25">
      <c r="A108" s="21" t="s">
        <v>38</v>
      </c>
      <c r="B108" s="21">
        <v>2019</v>
      </c>
      <c r="C108" s="21">
        <v>0.1143</v>
      </c>
    </row>
    <row r="109" spans="1:3" x14ac:dyDescent="0.25">
      <c r="A109" s="2" t="s">
        <v>38</v>
      </c>
      <c r="B109" s="2">
        <v>2020</v>
      </c>
      <c r="C109" s="2">
        <v>0.1109</v>
      </c>
    </row>
    <row r="110" spans="1:3" x14ac:dyDescent="0.25">
      <c r="A110" s="21" t="s">
        <v>38</v>
      </c>
      <c r="B110" s="21">
        <v>2021</v>
      </c>
      <c r="C110" s="21">
        <v>0.11119999999999999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19439-35A1-4471-AAB9-7B7CDC9E0D4E}">
  <dimension ref="A1:BN10"/>
  <sheetViews>
    <sheetView workbookViewId="0">
      <selection activeCell="AQ3" sqref="AQ3:AT3"/>
    </sheetView>
  </sheetViews>
  <sheetFormatPr defaultRowHeight="15" x14ac:dyDescent="0.25"/>
  <cols>
    <col min="3" max="3" width="51.5703125" bestFit="1" customWidth="1"/>
    <col min="4" max="42" width="0" hidden="1" customWidth="1"/>
  </cols>
  <sheetData>
    <row r="1" spans="1:66" ht="15.75" thickBot="1" x14ac:dyDescent="0.3">
      <c r="A1" t="s">
        <v>133</v>
      </c>
      <c r="B1" s="4" t="s">
        <v>134</v>
      </c>
      <c r="C1" t="s">
        <v>135</v>
      </c>
      <c r="D1" s="4" t="s">
        <v>136</v>
      </c>
      <c r="E1" t="s">
        <v>137</v>
      </c>
      <c r="F1" t="s">
        <v>138</v>
      </c>
      <c r="G1" t="s">
        <v>139</v>
      </c>
      <c r="H1" t="s">
        <v>140</v>
      </c>
      <c r="I1" t="s">
        <v>141</v>
      </c>
      <c r="J1" t="s">
        <v>142</v>
      </c>
      <c r="K1" t="s">
        <v>143</v>
      </c>
      <c r="L1" t="s">
        <v>144</v>
      </c>
      <c r="M1" t="s">
        <v>145</v>
      </c>
      <c r="N1" t="s">
        <v>146</v>
      </c>
      <c r="O1" t="s">
        <v>147</v>
      </c>
      <c r="P1" t="s">
        <v>148</v>
      </c>
      <c r="Q1" t="s">
        <v>149</v>
      </c>
      <c r="R1" t="s">
        <v>150</v>
      </c>
      <c r="S1" t="s">
        <v>151</v>
      </c>
      <c r="T1" t="s">
        <v>152</v>
      </c>
      <c r="U1" t="s">
        <v>153</v>
      </c>
      <c r="V1" t="s">
        <v>154</v>
      </c>
      <c r="W1" t="s">
        <v>155</v>
      </c>
      <c r="X1" t="s">
        <v>156</v>
      </c>
      <c r="Y1" t="s">
        <v>157</v>
      </c>
      <c r="Z1" t="s">
        <v>158</v>
      </c>
      <c r="AA1" t="s">
        <v>159</v>
      </c>
      <c r="AB1" t="s">
        <v>160</v>
      </c>
      <c r="AC1" t="s">
        <v>161</v>
      </c>
      <c r="AD1" t="s">
        <v>162</v>
      </c>
      <c r="AE1" t="s">
        <v>163</v>
      </c>
      <c r="AF1" t="s">
        <v>164</v>
      </c>
      <c r="AG1" t="s">
        <v>165</v>
      </c>
      <c r="AH1" t="s">
        <v>166</v>
      </c>
      <c r="AI1" t="s">
        <v>167</v>
      </c>
      <c r="AJ1" t="s">
        <v>168</v>
      </c>
      <c r="AK1" t="s">
        <v>169</v>
      </c>
      <c r="AL1" t="s">
        <v>170</v>
      </c>
      <c r="AM1" t="s">
        <v>171</v>
      </c>
      <c r="AN1" t="s">
        <v>172</v>
      </c>
      <c r="AO1" t="s">
        <v>173</v>
      </c>
      <c r="AP1" t="s">
        <v>174</v>
      </c>
      <c r="AQ1" s="22" t="s">
        <v>175</v>
      </c>
      <c r="AR1" s="23" t="s">
        <v>176</v>
      </c>
      <c r="AS1" s="23" t="s">
        <v>177</v>
      </c>
      <c r="AT1" s="24" t="s">
        <v>178</v>
      </c>
      <c r="AU1" s="22" t="s">
        <v>179</v>
      </c>
      <c r="AV1" s="23" t="s">
        <v>180</v>
      </c>
      <c r="AW1" s="23" t="s">
        <v>181</v>
      </c>
      <c r="AX1" s="23" t="s">
        <v>182</v>
      </c>
      <c r="AY1" s="23" t="s">
        <v>183</v>
      </c>
      <c r="AZ1" s="23" t="s">
        <v>184</v>
      </c>
      <c r="BA1" s="23" t="s">
        <v>185</v>
      </c>
      <c r="BB1" s="24" t="s">
        <v>186</v>
      </c>
      <c r="BC1" s="22" t="s">
        <v>187</v>
      </c>
      <c r="BD1" s="23" t="s">
        <v>188</v>
      </c>
      <c r="BE1" s="23" t="s">
        <v>189</v>
      </c>
      <c r="BF1" s="23" t="s">
        <v>190</v>
      </c>
      <c r="BG1" s="23" t="s">
        <v>191</v>
      </c>
      <c r="BH1" s="23" t="s">
        <v>192</v>
      </c>
      <c r="BI1" s="23" t="s">
        <v>193</v>
      </c>
      <c r="BJ1" s="23" t="s">
        <v>194</v>
      </c>
      <c r="BK1" s="23" t="s">
        <v>195</v>
      </c>
      <c r="BL1" s="24" t="s">
        <v>196</v>
      </c>
      <c r="BM1" s="22" t="s">
        <v>197</v>
      </c>
      <c r="BN1" s="24" t="s">
        <v>198</v>
      </c>
    </row>
    <row r="2" spans="1:66" x14ac:dyDescent="0.25">
      <c r="A2" t="s">
        <v>45</v>
      </c>
      <c r="B2" s="4" t="s">
        <v>124</v>
      </c>
      <c r="C2" t="s">
        <v>29</v>
      </c>
      <c r="D2" s="4" t="s">
        <v>199</v>
      </c>
      <c r="E2" t="s">
        <v>200</v>
      </c>
      <c r="F2" t="s">
        <v>200</v>
      </c>
      <c r="G2" t="s">
        <v>200</v>
      </c>
      <c r="H2" t="s">
        <v>200</v>
      </c>
      <c r="I2" t="s">
        <v>200</v>
      </c>
      <c r="J2" t="s">
        <v>200</v>
      </c>
      <c r="K2" t="s">
        <v>200</v>
      </c>
      <c r="L2" t="s">
        <v>200</v>
      </c>
      <c r="M2" t="s">
        <v>200</v>
      </c>
      <c r="N2" t="s">
        <v>200</v>
      </c>
      <c r="O2" t="s">
        <v>200</v>
      </c>
      <c r="P2" t="s">
        <v>200</v>
      </c>
      <c r="Q2" t="s">
        <v>200</v>
      </c>
      <c r="R2" t="s">
        <v>200</v>
      </c>
      <c r="S2" t="s">
        <v>200</v>
      </c>
      <c r="T2" t="s">
        <v>200</v>
      </c>
      <c r="U2" t="s">
        <v>200</v>
      </c>
      <c r="V2" t="s">
        <v>200</v>
      </c>
      <c r="W2" t="s">
        <v>200</v>
      </c>
      <c r="X2" t="s">
        <v>200</v>
      </c>
      <c r="Y2" t="s">
        <v>200</v>
      </c>
      <c r="Z2" t="s">
        <v>200</v>
      </c>
      <c r="AA2" t="s">
        <v>200</v>
      </c>
      <c r="AB2" t="s">
        <v>200</v>
      </c>
      <c r="AC2" t="s">
        <v>200</v>
      </c>
      <c r="AD2" t="s">
        <v>200</v>
      </c>
      <c r="AE2" t="s">
        <v>200</v>
      </c>
      <c r="AF2" t="s">
        <v>200</v>
      </c>
      <c r="AG2" t="s">
        <v>200</v>
      </c>
      <c r="AH2" t="s">
        <v>200</v>
      </c>
      <c r="AI2" t="s">
        <v>200</v>
      </c>
      <c r="AJ2" t="s">
        <v>200</v>
      </c>
      <c r="AK2" t="s">
        <v>200</v>
      </c>
      <c r="AL2" t="s">
        <v>200</v>
      </c>
      <c r="AM2" t="s">
        <v>200</v>
      </c>
      <c r="AN2">
        <v>18.188967568311259</v>
      </c>
      <c r="AO2">
        <v>18.068995921966273</v>
      </c>
      <c r="AP2">
        <v>19.734870780208634</v>
      </c>
      <c r="AQ2" s="13">
        <v>19.979616613063637</v>
      </c>
      <c r="AR2">
        <v>19.337848374562817</v>
      </c>
      <c r="AS2">
        <v>19.107062926503136</v>
      </c>
      <c r="AT2" s="14">
        <v>19.174716047458553</v>
      </c>
      <c r="AU2" s="13">
        <v>18.557664140796369</v>
      </c>
      <c r="AV2">
        <v>18.574778438022619</v>
      </c>
      <c r="AW2">
        <v>18.95120710230514</v>
      </c>
      <c r="AX2">
        <v>19.011117047180303</v>
      </c>
      <c r="AY2">
        <v>19.685052820589114</v>
      </c>
      <c r="AZ2">
        <v>19.050080316440795</v>
      </c>
      <c r="BA2">
        <v>18.258691723899297</v>
      </c>
      <c r="BB2" s="14">
        <v>17.124343136771543</v>
      </c>
      <c r="BC2" s="13">
        <v>18.070911291041437</v>
      </c>
      <c r="BD2">
        <v>18.430243404139894</v>
      </c>
      <c r="BE2">
        <v>18.466330677947514</v>
      </c>
      <c r="BF2">
        <v>18.707474759411241</v>
      </c>
      <c r="BG2">
        <v>19.432009068234738</v>
      </c>
      <c r="BH2">
        <v>20.209448876125855</v>
      </c>
      <c r="BI2">
        <v>19.601720502746087</v>
      </c>
      <c r="BJ2">
        <v>19.123275196424604</v>
      </c>
      <c r="BK2">
        <v>18.500894948603484</v>
      </c>
      <c r="BL2" s="14">
        <v>17.485447798797448</v>
      </c>
      <c r="BM2" s="13">
        <v>17.532248649302765</v>
      </c>
      <c r="BN2" s="14">
        <v>18.591557131168315</v>
      </c>
    </row>
    <row r="3" spans="1:66" s="6" customFormat="1" x14ac:dyDescent="0.25">
      <c r="A3" s="6" t="s">
        <v>45</v>
      </c>
      <c r="B3" s="25" t="s">
        <v>124</v>
      </c>
      <c r="C3" s="6" t="s">
        <v>30</v>
      </c>
      <c r="D3" s="25" t="s">
        <v>201</v>
      </c>
      <c r="E3" s="6" t="s">
        <v>200</v>
      </c>
      <c r="F3" s="6" t="s">
        <v>200</v>
      </c>
      <c r="G3" s="6" t="s">
        <v>200</v>
      </c>
      <c r="H3" s="6" t="s">
        <v>200</v>
      </c>
      <c r="I3" s="6" t="s">
        <v>200</v>
      </c>
      <c r="J3" s="6" t="s">
        <v>200</v>
      </c>
      <c r="K3" s="6" t="s">
        <v>200</v>
      </c>
      <c r="L3" s="6" t="s">
        <v>200</v>
      </c>
      <c r="M3" s="6" t="s">
        <v>200</v>
      </c>
      <c r="N3" s="6" t="s">
        <v>200</v>
      </c>
      <c r="O3" s="6" t="s">
        <v>200</v>
      </c>
      <c r="P3" s="6" t="s">
        <v>200</v>
      </c>
      <c r="Q3" s="6" t="s">
        <v>200</v>
      </c>
      <c r="R3" s="6" t="s">
        <v>200</v>
      </c>
      <c r="S3" s="6" t="s">
        <v>200</v>
      </c>
      <c r="T3" s="6" t="s">
        <v>200</v>
      </c>
      <c r="U3" s="6" t="s">
        <v>200</v>
      </c>
      <c r="V3" s="6" t="s">
        <v>200</v>
      </c>
      <c r="W3" s="6" t="s">
        <v>200</v>
      </c>
      <c r="X3" s="6" t="s">
        <v>200</v>
      </c>
      <c r="Y3" s="6" t="s">
        <v>200</v>
      </c>
      <c r="Z3" s="6" t="s">
        <v>200</v>
      </c>
      <c r="AA3" s="6" t="s">
        <v>200</v>
      </c>
      <c r="AB3" s="6" t="s">
        <v>200</v>
      </c>
      <c r="AC3" s="6" t="s">
        <v>200</v>
      </c>
      <c r="AD3" s="6" t="s">
        <v>200</v>
      </c>
      <c r="AE3" s="6" t="s">
        <v>200</v>
      </c>
      <c r="AF3" s="6" t="s">
        <v>200</v>
      </c>
      <c r="AG3" s="6" t="s">
        <v>200</v>
      </c>
      <c r="AH3" s="6" t="s">
        <v>200</v>
      </c>
      <c r="AI3" s="6" t="s">
        <v>200</v>
      </c>
      <c r="AJ3" s="6" t="s">
        <v>200</v>
      </c>
      <c r="AK3" s="6" t="s">
        <v>200</v>
      </c>
      <c r="AL3" s="6" t="s">
        <v>200</v>
      </c>
      <c r="AM3" s="6" t="s">
        <v>200</v>
      </c>
      <c r="AN3" s="6">
        <v>51.703071867081597</v>
      </c>
      <c r="AO3" s="6">
        <v>52.63821192717807</v>
      </c>
      <c r="AP3" s="6">
        <v>52.251023254129237</v>
      </c>
      <c r="AQ3" s="26">
        <v>52.143406118923075</v>
      </c>
      <c r="AR3" s="6">
        <v>52.966140799787176</v>
      </c>
      <c r="AS3" s="6">
        <v>53.259511445917504</v>
      </c>
      <c r="AT3" s="27">
        <v>54.369726015832512</v>
      </c>
      <c r="AU3" s="26">
        <v>55.743074439227712</v>
      </c>
      <c r="AV3" s="6">
        <v>55.668371554417462</v>
      </c>
      <c r="AW3" s="6">
        <v>54.410706104846518</v>
      </c>
      <c r="AX3" s="6">
        <v>55.291081893300664</v>
      </c>
      <c r="AY3" s="6">
        <v>56.123011834027714</v>
      </c>
      <c r="AZ3" s="6">
        <v>55.841161801141915</v>
      </c>
      <c r="BA3" s="6">
        <v>56.473570074543048</v>
      </c>
      <c r="BB3" s="27">
        <v>56.889677886168791</v>
      </c>
      <c r="BC3" s="26">
        <v>56.676713814275772</v>
      </c>
      <c r="BD3" s="6">
        <v>56.015558356586851</v>
      </c>
      <c r="BE3" s="6">
        <v>55.285844321365559</v>
      </c>
      <c r="BF3" s="6">
        <v>55.499495548864672</v>
      </c>
      <c r="BG3" s="6">
        <v>54.884005455153762</v>
      </c>
      <c r="BH3" s="6">
        <v>54.094964067941298</v>
      </c>
      <c r="BI3" s="6">
        <v>55.457158552701593</v>
      </c>
      <c r="BJ3" s="6">
        <v>55.893736053975942</v>
      </c>
      <c r="BK3" s="6">
        <v>55.890074943015414</v>
      </c>
      <c r="BL3" s="27">
        <v>56.511894124649352</v>
      </c>
      <c r="BM3" s="26">
        <v>56.619026996710588</v>
      </c>
      <c r="BN3" s="27">
        <v>55.19949013212306</v>
      </c>
    </row>
    <row r="4" spans="1:66" x14ac:dyDescent="0.25">
      <c r="A4" t="s">
        <v>45</v>
      </c>
      <c r="B4" s="4" t="s">
        <v>124</v>
      </c>
      <c r="C4" t="s">
        <v>202</v>
      </c>
      <c r="D4" s="4" t="s">
        <v>203</v>
      </c>
      <c r="E4" t="s">
        <v>200</v>
      </c>
      <c r="F4" t="s">
        <v>200</v>
      </c>
      <c r="G4" t="s">
        <v>200</v>
      </c>
      <c r="H4" t="s">
        <v>200</v>
      </c>
      <c r="I4" t="s">
        <v>200</v>
      </c>
      <c r="J4" t="s">
        <v>200</v>
      </c>
      <c r="K4" t="s">
        <v>200</v>
      </c>
      <c r="L4" t="s">
        <v>200</v>
      </c>
      <c r="M4" t="s">
        <v>200</v>
      </c>
      <c r="N4" t="s">
        <v>200</v>
      </c>
      <c r="O4" t="s">
        <v>200</v>
      </c>
      <c r="P4" t="s">
        <v>200</v>
      </c>
      <c r="Q4" t="s">
        <v>200</v>
      </c>
      <c r="R4" t="s">
        <v>200</v>
      </c>
      <c r="S4" t="s">
        <v>200</v>
      </c>
      <c r="T4" t="s">
        <v>200</v>
      </c>
      <c r="U4" t="s">
        <v>200</v>
      </c>
      <c r="V4" t="s">
        <v>200</v>
      </c>
      <c r="W4" t="s">
        <v>200</v>
      </c>
      <c r="X4" t="s">
        <v>200</v>
      </c>
      <c r="Y4" t="s">
        <v>200</v>
      </c>
      <c r="Z4" t="s">
        <v>200</v>
      </c>
      <c r="AA4" t="s">
        <v>200</v>
      </c>
      <c r="AB4" t="s">
        <v>200</v>
      </c>
      <c r="AC4" t="s">
        <v>200</v>
      </c>
      <c r="AD4" t="s">
        <v>200</v>
      </c>
      <c r="AE4" t="s">
        <v>200</v>
      </c>
      <c r="AF4" t="s">
        <v>200</v>
      </c>
      <c r="AG4" t="s">
        <v>200</v>
      </c>
      <c r="AH4" t="s">
        <v>200</v>
      </c>
      <c r="AI4" t="s">
        <v>200</v>
      </c>
      <c r="AJ4" t="s">
        <v>200</v>
      </c>
      <c r="AK4" t="s">
        <v>200</v>
      </c>
      <c r="AL4" t="s">
        <v>200</v>
      </c>
      <c r="AM4" t="s">
        <v>200</v>
      </c>
      <c r="AN4">
        <v>25.805540768301732</v>
      </c>
      <c r="AO4">
        <v>25.412110264865095</v>
      </c>
      <c r="AP4">
        <v>27.790314401622716</v>
      </c>
      <c r="AQ4" s="13">
        <v>28.095433627206756</v>
      </c>
      <c r="AR4">
        <v>27.517751594709054</v>
      </c>
      <c r="AS4">
        <v>27.04855099634856</v>
      </c>
      <c r="AT4" s="14">
        <v>27.137829816802718</v>
      </c>
      <c r="AU4" s="13">
        <v>26.807025340746414</v>
      </c>
      <c r="AV4">
        <v>26.38380299669522</v>
      </c>
      <c r="AW4">
        <v>26.845397915209411</v>
      </c>
      <c r="AX4">
        <v>27.175641876444079</v>
      </c>
      <c r="AY4">
        <v>27.183479394597171</v>
      </c>
      <c r="AZ4">
        <v>26.694193005987948</v>
      </c>
      <c r="BA4">
        <v>25.753130857839345</v>
      </c>
      <c r="BB4" s="14">
        <v>25.080742932986194</v>
      </c>
      <c r="BC4" s="13">
        <v>25.18927276090983</v>
      </c>
      <c r="BD4">
        <v>25.093904329003752</v>
      </c>
      <c r="BE4">
        <v>25.009833198138708</v>
      </c>
      <c r="BF4">
        <v>25.040168525180384</v>
      </c>
      <c r="BG4">
        <v>25.682318566510947</v>
      </c>
      <c r="BH4">
        <v>26.375612421252669</v>
      </c>
      <c r="BI4">
        <v>25.487281654592447</v>
      </c>
      <c r="BJ4">
        <v>25.165451896175583</v>
      </c>
      <c r="BK4">
        <v>25.080880455755008</v>
      </c>
      <c r="BL4" s="14">
        <v>24.786262999780561</v>
      </c>
      <c r="BM4" s="13">
        <v>24.62755738248136</v>
      </c>
      <c r="BN4" s="14">
        <v>26.425569127693333</v>
      </c>
    </row>
    <row r="5" spans="1:66" x14ac:dyDescent="0.25">
      <c r="A5" t="s">
        <v>45</v>
      </c>
      <c r="B5" s="4" t="s">
        <v>124</v>
      </c>
      <c r="C5" t="s">
        <v>23</v>
      </c>
      <c r="D5" s="4" t="s">
        <v>204</v>
      </c>
      <c r="E5" t="s">
        <v>200</v>
      </c>
      <c r="F5" t="s">
        <v>200</v>
      </c>
      <c r="G5" t="s">
        <v>200</v>
      </c>
      <c r="H5" t="s">
        <v>200</v>
      </c>
      <c r="I5">
        <v>9.6677914076438594</v>
      </c>
      <c r="J5">
        <v>10.227242091331856</v>
      </c>
      <c r="K5">
        <v>51.805733111589717</v>
      </c>
      <c r="L5">
        <v>11.496334893647242</v>
      </c>
      <c r="M5">
        <v>11.729807794037745</v>
      </c>
      <c r="N5">
        <v>10.936899767894296</v>
      </c>
      <c r="O5">
        <v>10.267437323434324</v>
      </c>
      <c r="P5">
        <v>11.179989220126073</v>
      </c>
      <c r="Q5">
        <v>10.767311512115189</v>
      </c>
      <c r="R5">
        <v>10.328148458257976</v>
      </c>
      <c r="S5">
        <v>9.6779130656488181</v>
      </c>
      <c r="T5">
        <v>9.208674704165702</v>
      </c>
      <c r="U5">
        <v>67.475711672321609</v>
      </c>
      <c r="V5">
        <v>67.439680684158603</v>
      </c>
      <c r="W5">
        <v>68.227383754845889</v>
      </c>
      <c r="X5">
        <v>67.585648919567092</v>
      </c>
      <c r="Y5">
        <v>64.713760010861265</v>
      </c>
      <c r="Z5">
        <v>63.016660514589717</v>
      </c>
      <c r="AA5">
        <v>62.582076758985203</v>
      </c>
      <c r="AB5">
        <v>60.912864513501987</v>
      </c>
      <c r="AC5">
        <v>61.893907873206942</v>
      </c>
      <c r="AD5">
        <v>66.773019116451621</v>
      </c>
      <c r="AE5">
        <v>68.783011981305933</v>
      </c>
      <c r="AF5">
        <v>69.038596637542341</v>
      </c>
      <c r="AG5" t="s">
        <v>200</v>
      </c>
      <c r="AH5" t="s">
        <v>200</v>
      </c>
      <c r="AI5" t="s">
        <v>200</v>
      </c>
      <c r="AJ5" t="s">
        <v>200</v>
      </c>
      <c r="AK5">
        <v>65.910404813112152</v>
      </c>
      <c r="AL5">
        <v>67.409773751519594</v>
      </c>
      <c r="AM5">
        <v>62.666704100237737</v>
      </c>
      <c r="AN5">
        <v>68.133954766414206</v>
      </c>
      <c r="AO5">
        <v>70.044496138781057</v>
      </c>
      <c r="AP5">
        <v>76.481062801476185</v>
      </c>
      <c r="AQ5" s="13">
        <v>81.446908690591258</v>
      </c>
      <c r="AR5">
        <v>85.211152675739726</v>
      </c>
      <c r="AS5">
        <v>86.113500659719506</v>
      </c>
      <c r="AT5" s="14">
        <v>85.084822245230868</v>
      </c>
      <c r="AU5" s="13">
        <v>86.338340655504368</v>
      </c>
      <c r="AV5">
        <v>87.075008227207476</v>
      </c>
      <c r="AW5">
        <v>88.207719765692104</v>
      </c>
      <c r="AX5">
        <v>85.049537400043704</v>
      </c>
      <c r="AY5">
        <v>83.876966389192447</v>
      </c>
      <c r="AZ5">
        <v>81.104826501754346</v>
      </c>
      <c r="BA5">
        <v>80.236088575184567</v>
      </c>
      <c r="BB5" s="14">
        <v>82.099507838307161</v>
      </c>
      <c r="BC5" s="13">
        <v>82.429422779535315</v>
      </c>
      <c r="BD5">
        <v>81.587882640140606</v>
      </c>
      <c r="BE5">
        <v>80.547470927676201</v>
      </c>
      <c r="BF5">
        <v>81.897424684719113</v>
      </c>
      <c r="BG5">
        <v>83.491080469323791</v>
      </c>
      <c r="BH5">
        <v>85.60881309308111</v>
      </c>
      <c r="BI5">
        <v>87.787100278306525</v>
      </c>
      <c r="BJ5">
        <v>86.725120318520226</v>
      </c>
      <c r="BK5">
        <v>86.572548175087988</v>
      </c>
      <c r="BL5" s="14">
        <v>86.859706741734925</v>
      </c>
      <c r="BM5" s="13">
        <v>86.845166186721485</v>
      </c>
      <c r="BN5" s="14">
        <v>85.766678063034817</v>
      </c>
    </row>
    <row r="6" spans="1:66" x14ac:dyDescent="0.25">
      <c r="A6" t="s">
        <v>45</v>
      </c>
      <c r="B6" s="4" t="s">
        <v>124</v>
      </c>
      <c r="C6" t="s">
        <v>205</v>
      </c>
      <c r="D6" s="4" t="s">
        <v>206</v>
      </c>
      <c r="E6" t="s">
        <v>200</v>
      </c>
      <c r="F6" t="s">
        <v>200</v>
      </c>
      <c r="G6" t="s">
        <v>200</v>
      </c>
      <c r="H6" t="s">
        <v>200</v>
      </c>
      <c r="I6" t="s">
        <v>200</v>
      </c>
      <c r="J6" t="s">
        <v>200</v>
      </c>
      <c r="K6" t="s">
        <v>200</v>
      </c>
      <c r="L6" t="s">
        <v>200</v>
      </c>
      <c r="M6" t="s">
        <v>200</v>
      </c>
      <c r="N6" t="s">
        <v>200</v>
      </c>
      <c r="O6" t="s">
        <v>200</v>
      </c>
      <c r="P6" t="s">
        <v>200</v>
      </c>
      <c r="Q6" t="s">
        <v>200</v>
      </c>
      <c r="R6" t="s">
        <v>200</v>
      </c>
      <c r="S6" t="s">
        <v>200</v>
      </c>
      <c r="T6" t="s">
        <v>200</v>
      </c>
      <c r="U6" t="s">
        <v>200</v>
      </c>
      <c r="V6" t="s">
        <v>200</v>
      </c>
      <c r="W6" t="s">
        <v>200</v>
      </c>
      <c r="X6" t="s">
        <v>200</v>
      </c>
      <c r="Y6" t="s">
        <v>200</v>
      </c>
      <c r="Z6" t="s">
        <v>200</v>
      </c>
      <c r="AA6">
        <v>9038111631.1122303</v>
      </c>
      <c r="AB6">
        <v>8977962862.7064896</v>
      </c>
      <c r="AC6">
        <v>9089965160.9226398</v>
      </c>
      <c r="AD6">
        <v>8577935889.0968399</v>
      </c>
      <c r="AE6">
        <v>9197975656.8260498</v>
      </c>
      <c r="AF6">
        <v>9967098172.3473797</v>
      </c>
      <c r="AG6">
        <v>9988949655.2242908</v>
      </c>
      <c r="AH6">
        <v>10492947125.414499</v>
      </c>
      <c r="AI6">
        <v>9151260810.6720009</v>
      </c>
      <c r="AJ6">
        <v>9687529645.4461403</v>
      </c>
      <c r="AK6">
        <v>10096604496.7778</v>
      </c>
      <c r="AL6">
        <v>8118736151.7738895</v>
      </c>
      <c r="AM6">
        <v>7648220894.1559801</v>
      </c>
      <c r="AN6">
        <v>11297475280.8806</v>
      </c>
      <c r="AO6">
        <v>11947574970.4163</v>
      </c>
      <c r="AP6">
        <v>15080009950.8659</v>
      </c>
      <c r="AQ6" s="13">
        <v>18462289250.5089</v>
      </c>
      <c r="AR6">
        <v>20379578893.610699</v>
      </c>
      <c r="AS6">
        <v>24476084604.319099</v>
      </c>
      <c r="AT6" s="14">
        <v>26724180053.598598</v>
      </c>
      <c r="AU6" s="13">
        <v>30972099191.501701</v>
      </c>
      <c r="AV6">
        <v>38548335247.125397</v>
      </c>
      <c r="AW6">
        <v>52170305747.736</v>
      </c>
      <c r="AX6">
        <v>60095050070.610802</v>
      </c>
      <c r="AY6">
        <v>71444353178.639206</v>
      </c>
      <c r="AZ6">
        <v>91650574856.425201</v>
      </c>
      <c r="BA6">
        <v>105753641074.078</v>
      </c>
      <c r="BB6" s="14">
        <v>79295688985.495895</v>
      </c>
      <c r="BC6" s="13">
        <v>87582997362.265594</v>
      </c>
      <c r="BD6">
        <v>99810386212.507599</v>
      </c>
      <c r="BE6">
        <v>89883270321.146896</v>
      </c>
      <c r="BF6">
        <v>93298597967.975296</v>
      </c>
      <c r="BG6">
        <v>98055213653.730499</v>
      </c>
      <c r="BH6">
        <v>87033701008.675797</v>
      </c>
      <c r="BI6">
        <v>86948512417.395996</v>
      </c>
      <c r="BJ6">
        <v>96278354987.662903</v>
      </c>
      <c r="BK6">
        <v>104603211581.616</v>
      </c>
      <c r="BL6" s="14">
        <v>103617980571.302</v>
      </c>
      <c r="BM6" s="13">
        <v>101484905831.26601</v>
      </c>
      <c r="BN6" s="14">
        <v>122136351234.73599</v>
      </c>
    </row>
    <row r="7" spans="1:66" x14ac:dyDescent="0.25">
      <c r="A7" t="s">
        <v>45</v>
      </c>
      <c r="B7" s="4" t="s">
        <v>124</v>
      </c>
      <c r="C7" t="s">
        <v>207</v>
      </c>
      <c r="D7" s="4" t="s">
        <v>208</v>
      </c>
      <c r="E7" t="s">
        <v>200</v>
      </c>
      <c r="F7" t="s">
        <v>200</v>
      </c>
      <c r="G7" t="s">
        <v>200</v>
      </c>
      <c r="H7" t="s">
        <v>200</v>
      </c>
      <c r="I7" t="s">
        <v>200</v>
      </c>
      <c r="J7" t="s">
        <v>200</v>
      </c>
      <c r="K7" t="s">
        <v>200</v>
      </c>
      <c r="L7" t="s">
        <v>200</v>
      </c>
      <c r="M7" t="s">
        <v>200</v>
      </c>
      <c r="N7" t="s">
        <v>200</v>
      </c>
      <c r="O7" t="s">
        <v>200</v>
      </c>
      <c r="P7" t="s">
        <v>200</v>
      </c>
      <c r="Q7" t="s">
        <v>200</v>
      </c>
      <c r="R7" t="s">
        <v>200</v>
      </c>
      <c r="S7" t="s">
        <v>200</v>
      </c>
      <c r="T7" t="s">
        <v>200</v>
      </c>
      <c r="U7" t="s">
        <v>200</v>
      </c>
      <c r="V7" t="s">
        <v>200</v>
      </c>
      <c r="W7" t="s">
        <v>200</v>
      </c>
      <c r="X7" t="s">
        <v>200</v>
      </c>
      <c r="Y7" t="s">
        <v>200</v>
      </c>
      <c r="Z7" t="s">
        <v>200</v>
      </c>
      <c r="AA7" t="s">
        <v>200</v>
      </c>
      <c r="AB7" t="s">
        <v>200</v>
      </c>
      <c r="AC7" t="s">
        <v>200</v>
      </c>
      <c r="AD7" t="s">
        <v>200</v>
      </c>
      <c r="AE7" t="s">
        <v>200</v>
      </c>
      <c r="AF7" t="s">
        <v>200</v>
      </c>
      <c r="AG7" t="s">
        <v>200</v>
      </c>
      <c r="AH7" t="s">
        <v>200</v>
      </c>
      <c r="AI7" t="s">
        <v>200</v>
      </c>
      <c r="AJ7" t="s">
        <v>200</v>
      </c>
      <c r="AK7">
        <v>2.101643798170528</v>
      </c>
      <c r="AL7">
        <v>-10.139335876381949</v>
      </c>
      <c r="AM7">
        <v>13.719998633559698</v>
      </c>
      <c r="AN7">
        <v>36.411687356516296</v>
      </c>
      <c r="AO7">
        <v>9.1661513703432433</v>
      </c>
      <c r="AP7">
        <v>22.74735327785902</v>
      </c>
      <c r="AQ7" s="13">
        <v>15.478991304582877</v>
      </c>
      <c r="AR7">
        <v>11.80117031908938</v>
      </c>
      <c r="AS7">
        <v>25.004146939882403</v>
      </c>
      <c r="AT7" s="14">
        <v>8.8323511944136612</v>
      </c>
      <c r="AU7" s="13">
        <v>5.7603484425761593</v>
      </c>
      <c r="AV7">
        <v>6.2495815304314419</v>
      </c>
      <c r="AW7">
        <v>17.887367299818806</v>
      </c>
      <c r="AX7">
        <v>12.875327775705884</v>
      </c>
      <c r="AY7">
        <v>19.518479692534157</v>
      </c>
      <c r="AZ7">
        <v>16.104383137312084</v>
      </c>
      <c r="BA7">
        <v>6.6916418240318194</v>
      </c>
      <c r="BB7" s="14">
        <v>-10.723798818451485</v>
      </c>
      <c r="BC7" s="13">
        <v>11.118213661462818</v>
      </c>
      <c r="BD7">
        <v>6.4077364382468858</v>
      </c>
      <c r="BE7">
        <v>-1.7037792435303487</v>
      </c>
      <c r="BF7">
        <v>4.1029908699281634</v>
      </c>
      <c r="BG7">
        <v>9.1977832789726506</v>
      </c>
      <c r="BH7">
        <v>7.3653795230455188</v>
      </c>
      <c r="BI7">
        <v>3.8041832046401964</v>
      </c>
      <c r="BJ7">
        <v>6.4754461520833786</v>
      </c>
      <c r="BK7">
        <v>4.9845651862014932</v>
      </c>
      <c r="BL7" s="14">
        <v>5.4226900959736639</v>
      </c>
      <c r="BM7" s="13">
        <v>-6.0762340726475514</v>
      </c>
      <c r="BN7" s="14">
        <v>10.256689694772248</v>
      </c>
    </row>
    <row r="8" spans="1:66" x14ac:dyDescent="0.25">
      <c r="A8" t="s">
        <v>45</v>
      </c>
      <c r="B8" s="4" t="s">
        <v>124</v>
      </c>
      <c r="C8" t="s">
        <v>209</v>
      </c>
      <c r="D8" s="4" t="s">
        <v>210</v>
      </c>
      <c r="E8">
        <v>874000000</v>
      </c>
      <c r="F8">
        <v>1029000000</v>
      </c>
      <c r="G8">
        <v>1100000000</v>
      </c>
      <c r="H8">
        <v>1206000000</v>
      </c>
      <c r="I8">
        <v>1352000000</v>
      </c>
      <c r="J8">
        <v>1510000000</v>
      </c>
      <c r="K8">
        <v>1594000000</v>
      </c>
      <c r="L8">
        <v>1702000000</v>
      </c>
      <c r="M8">
        <v>1790000000</v>
      </c>
      <c r="N8">
        <v>2084000000</v>
      </c>
      <c r="O8">
        <v>2317000000</v>
      </c>
      <c r="P8">
        <v>2500000000</v>
      </c>
      <c r="Q8">
        <v>3292000000</v>
      </c>
      <c r="R8">
        <v>4433000000</v>
      </c>
      <c r="S8">
        <v>5130000000</v>
      </c>
      <c r="T8">
        <v>6091000000</v>
      </c>
      <c r="U8">
        <v>4934000000</v>
      </c>
      <c r="V8">
        <v>5832000000</v>
      </c>
      <c r="W8">
        <v>6408000000</v>
      </c>
      <c r="X8">
        <v>7930000000</v>
      </c>
      <c r="Y8">
        <v>8610000000</v>
      </c>
      <c r="Z8">
        <v>8730000000</v>
      </c>
      <c r="AA8">
        <v>8860000000</v>
      </c>
      <c r="AB8">
        <v>8770000000</v>
      </c>
      <c r="AC8">
        <v>8620000000</v>
      </c>
      <c r="AD8">
        <v>8470000000</v>
      </c>
      <c r="AE8">
        <v>9170000000</v>
      </c>
      <c r="AF8">
        <v>9580000000</v>
      </c>
      <c r="AG8">
        <v>10000000000</v>
      </c>
      <c r="AH8">
        <v>9670000000</v>
      </c>
      <c r="AI8">
        <v>10000000000</v>
      </c>
      <c r="AJ8">
        <v>10185000000</v>
      </c>
      <c r="AK8">
        <v>10705000000</v>
      </c>
      <c r="AL8">
        <v>8905000000</v>
      </c>
      <c r="AM8">
        <v>10700000000</v>
      </c>
      <c r="AN8">
        <v>12865000000</v>
      </c>
      <c r="AO8">
        <v>15705000000</v>
      </c>
      <c r="AP8">
        <v>19100000000</v>
      </c>
      <c r="AQ8" s="13">
        <v>23005000000</v>
      </c>
      <c r="AR8">
        <v>25032000000</v>
      </c>
      <c r="AS8">
        <v>28192000000</v>
      </c>
      <c r="AT8" s="14">
        <v>30436000000</v>
      </c>
      <c r="AU8" s="13">
        <v>34517000000</v>
      </c>
      <c r="AV8">
        <v>43094000000</v>
      </c>
      <c r="AW8">
        <v>55567000000</v>
      </c>
      <c r="AX8">
        <v>62936000000</v>
      </c>
      <c r="AY8">
        <v>75255000000</v>
      </c>
      <c r="AZ8">
        <v>95400000000</v>
      </c>
      <c r="BA8">
        <v>108504000000</v>
      </c>
      <c r="BB8" s="14">
        <v>83008000000</v>
      </c>
      <c r="BC8" s="13">
        <v>95483000000</v>
      </c>
      <c r="BD8">
        <v>112312000000</v>
      </c>
      <c r="BE8">
        <v>103570000000</v>
      </c>
      <c r="BF8">
        <v>107503000000</v>
      </c>
      <c r="BG8">
        <v>110622000000</v>
      </c>
      <c r="BH8">
        <v>98524000000</v>
      </c>
      <c r="BI8">
        <v>101919000000</v>
      </c>
      <c r="BJ8">
        <v>113806000000</v>
      </c>
      <c r="BK8">
        <v>124705000000</v>
      </c>
      <c r="BL8" s="14">
        <v>123796000000</v>
      </c>
      <c r="BM8" s="13">
        <v>120654000000</v>
      </c>
      <c r="BN8" s="14">
        <v>141727000000</v>
      </c>
    </row>
    <row r="9" spans="1:66" x14ac:dyDescent="0.25">
      <c r="A9" t="s">
        <v>45</v>
      </c>
      <c r="B9" s="4" t="s">
        <v>124</v>
      </c>
      <c r="C9" t="s">
        <v>24</v>
      </c>
      <c r="D9" s="4" t="s">
        <v>211</v>
      </c>
      <c r="E9" t="s">
        <v>200</v>
      </c>
      <c r="F9" t="s">
        <v>200</v>
      </c>
      <c r="G9" t="s">
        <v>200</v>
      </c>
      <c r="H9" t="s">
        <v>200</v>
      </c>
      <c r="I9" t="s">
        <v>200</v>
      </c>
      <c r="J9" t="s">
        <v>200</v>
      </c>
      <c r="K9" t="s">
        <v>200</v>
      </c>
      <c r="L9" t="s">
        <v>200</v>
      </c>
      <c r="M9" t="s">
        <v>200</v>
      </c>
      <c r="N9" t="s">
        <v>200</v>
      </c>
      <c r="O9" t="s">
        <v>200</v>
      </c>
      <c r="P9" t="s">
        <v>200</v>
      </c>
      <c r="Q9" t="s">
        <v>200</v>
      </c>
      <c r="R9" t="s">
        <v>200</v>
      </c>
      <c r="S9" t="s">
        <v>200</v>
      </c>
      <c r="T9" t="s">
        <v>200</v>
      </c>
      <c r="U9" t="s">
        <v>200</v>
      </c>
      <c r="V9" t="s">
        <v>200</v>
      </c>
      <c r="W9" t="s">
        <v>200</v>
      </c>
      <c r="X9" t="s">
        <v>200</v>
      </c>
      <c r="Y9" t="s">
        <v>200</v>
      </c>
      <c r="Z9" t="s">
        <v>200</v>
      </c>
      <c r="AA9" t="s">
        <v>200</v>
      </c>
      <c r="AB9" t="s">
        <v>200</v>
      </c>
      <c r="AC9" t="s">
        <v>200</v>
      </c>
      <c r="AD9" t="s">
        <v>200</v>
      </c>
      <c r="AE9" t="s">
        <v>200</v>
      </c>
      <c r="AF9" t="s">
        <v>200</v>
      </c>
      <c r="AG9" t="s">
        <v>200</v>
      </c>
      <c r="AH9" t="s">
        <v>200</v>
      </c>
      <c r="AI9" t="s">
        <v>200</v>
      </c>
      <c r="AJ9" t="s">
        <v>200</v>
      </c>
      <c r="AK9" t="s">
        <v>200</v>
      </c>
      <c r="AL9" t="s">
        <v>200</v>
      </c>
      <c r="AM9" t="s">
        <v>200</v>
      </c>
      <c r="AN9" t="s">
        <v>200</v>
      </c>
      <c r="AO9" t="s">
        <v>200</v>
      </c>
      <c r="AP9" t="s">
        <v>200</v>
      </c>
      <c r="AQ9" s="13" t="s">
        <v>200</v>
      </c>
      <c r="AR9" t="s">
        <v>200</v>
      </c>
      <c r="AS9" t="s">
        <v>200</v>
      </c>
      <c r="AT9" s="14" t="s">
        <v>200</v>
      </c>
      <c r="AU9" s="13" t="s">
        <v>200</v>
      </c>
      <c r="AV9" t="s">
        <v>200</v>
      </c>
      <c r="AW9" t="s">
        <v>200</v>
      </c>
      <c r="AX9" t="s">
        <v>200</v>
      </c>
      <c r="AY9" t="s">
        <v>200</v>
      </c>
      <c r="AZ9">
        <v>26.000951722248516</v>
      </c>
      <c r="BA9">
        <v>24.965535324646673</v>
      </c>
      <c r="BB9" s="14">
        <v>26.727762708604143</v>
      </c>
      <c r="BC9" s="13">
        <v>25.922608230178124</v>
      </c>
      <c r="BD9">
        <v>25.17934644971438</v>
      </c>
      <c r="BE9">
        <v>21.21960347625636</v>
      </c>
      <c r="BF9">
        <v>19.368876060163291</v>
      </c>
      <c r="BG9">
        <v>16.690189614674896</v>
      </c>
      <c r="BH9">
        <v>17.083231430022554</v>
      </c>
      <c r="BI9">
        <v>17.559084607975301</v>
      </c>
      <c r="BJ9">
        <v>17.18286674918626</v>
      </c>
      <c r="BK9">
        <v>16.809924868748862</v>
      </c>
      <c r="BL9" s="14">
        <v>17.363045601512855</v>
      </c>
      <c r="BM9" s="13">
        <v>17.425737876569478</v>
      </c>
      <c r="BN9" s="14" t="s">
        <v>200</v>
      </c>
    </row>
    <row r="10" spans="1:66" ht="15.75" thickBot="1" x14ac:dyDescent="0.3">
      <c r="A10" t="s">
        <v>45</v>
      </c>
      <c r="B10" s="4" t="s">
        <v>124</v>
      </c>
      <c r="C10" t="s">
        <v>25</v>
      </c>
      <c r="D10" s="4" t="s">
        <v>212</v>
      </c>
      <c r="E10" t="s">
        <v>200</v>
      </c>
      <c r="F10" t="s">
        <v>200</v>
      </c>
      <c r="G10" t="s">
        <v>200</v>
      </c>
      <c r="H10" t="s">
        <v>200</v>
      </c>
      <c r="I10" t="s">
        <v>200</v>
      </c>
      <c r="J10" t="s">
        <v>200</v>
      </c>
      <c r="K10" t="s">
        <v>200</v>
      </c>
      <c r="L10" t="s">
        <v>200</v>
      </c>
      <c r="M10" t="s">
        <v>200</v>
      </c>
      <c r="N10" t="s">
        <v>200</v>
      </c>
      <c r="O10" t="s">
        <v>200</v>
      </c>
      <c r="P10" t="s">
        <v>200</v>
      </c>
      <c r="Q10" t="s">
        <v>200</v>
      </c>
      <c r="R10" t="s">
        <v>200</v>
      </c>
      <c r="S10" t="s">
        <v>200</v>
      </c>
      <c r="T10" t="s">
        <v>200</v>
      </c>
      <c r="U10" t="s">
        <v>200</v>
      </c>
      <c r="V10" t="s">
        <v>200</v>
      </c>
      <c r="W10" t="s">
        <v>200</v>
      </c>
      <c r="X10" t="s">
        <v>200</v>
      </c>
      <c r="Y10" t="s">
        <v>200</v>
      </c>
      <c r="Z10" t="s">
        <v>200</v>
      </c>
      <c r="AA10" t="s">
        <v>200</v>
      </c>
      <c r="AB10" t="s">
        <v>200</v>
      </c>
      <c r="AC10" t="s">
        <v>200</v>
      </c>
      <c r="AD10" t="s">
        <v>200</v>
      </c>
      <c r="AE10" t="s">
        <v>200</v>
      </c>
      <c r="AF10" t="s">
        <v>200</v>
      </c>
      <c r="AG10" t="s">
        <v>200</v>
      </c>
      <c r="AH10" t="s">
        <v>200</v>
      </c>
      <c r="AI10">
        <v>38.662844782979199</v>
      </c>
      <c r="AJ10">
        <v>38.662844782979199</v>
      </c>
      <c r="AK10">
        <v>38.662844782979199</v>
      </c>
      <c r="AL10">
        <v>42.031600902369298</v>
      </c>
      <c r="AM10">
        <v>42.4516854409896</v>
      </c>
      <c r="AN10">
        <v>45.580816753346902</v>
      </c>
      <c r="AO10">
        <v>43.673877461012303</v>
      </c>
      <c r="AP10">
        <v>61.733158481251699</v>
      </c>
      <c r="AQ10" s="15">
        <v>66.367039091366806</v>
      </c>
      <c r="AR10" s="16">
        <v>70.064440115125294</v>
      </c>
      <c r="AS10" s="16">
        <v>73.335823144937194</v>
      </c>
      <c r="AT10" s="17">
        <v>71.920553874150102</v>
      </c>
      <c r="AU10" s="15">
        <v>72.532261682216699</v>
      </c>
      <c r="AV10" s="16">
        <v>75.048849440672498</v>
      </c>
      <c r="AW10" s="16">
        <v>76.119844388980496</v>
      </c>
      <c r="AX10" s="16">
        <v>75.846866367378794</v>
      </c>
      <c r="AY10" s="16">
        <v>77.972855669975601</v>
      </c>
      <c r="AZ10" s="16">
        <v>78.563721081229005</v>
      </c>
      <c r="BA10" s="16">
        <v>77.405884027932203</v>
      </c>
      <c r="BB10" s="17">
        <v>78.4357674908684</v>
      </c>
      <c r="BC10" s="15">
        <v>77.628544723038502</v>
      </c>
      <c r="BD10" s="16">
        <v>75.621130066994908</v>
      </c>
      <c r="BE10" s="16">
        <v>73.463889095009804</v>
      </c>
      <c r="BF10" s="16">
        <v>73.524209168016796</v>
      </c>
      <c r="BG10" s="16">
        <v>74.617982035271595</v>
      </c>
      <c r="BH10" s="16">
        <v>76.603065178134102</v>
      </c>
      <c r="BI10" s="16">
        <v>76.519169477363107</v>
      </c>
      <c r="BJ10" s="16">
        <v>75.825986382934602</v>
      </c>
      <c r="BK10" s="16">
        <v>75.344479519206899</v>
      </c>
      <c r="BL10" s="17">
        <v>77.110068730889807</v>
      </c>
      <c r="BM10" s="15" t="s">
        <v>200</v>
      </c>
      <c r="BN10" s="17" t="s">
        <v>200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E196F-D84A-4273-98AB-515873EA8BC0}">
  <dimension ref="A1:AC8"/>
  <sheetViews>
    <sheetView tabSelected="1" workbookViewId="0">
      <pane ySplit="1" topLeftCell="A2" activePane="bottomLeft" state="frozen"/>
      <selection pane="bottomLeft" activeCell="J3" sqref="J3:Q3"/>
    </sheetView>
  </sheetViews>
  <sheetFormatPr defaultRowHeight="15" x14ac:dyDescent="0.25"/>
  <cols>
    <col min="3" max="3" width="32.7109375" style="30" customWidth="1"/>
  </cols>
  <sheetData>
    <row r="1" spans="1:29" x14ac:dyDescent="0.25">
      <c r="A1" t="s">
        <v>133</v>
      </c>
      <c r="B1" s="4" t="s">
        <v>134</v>
      </c>
      <c r="C1" s="30" t="s">
        <v>135</v>
      </c>
      <c r="D1" s="4" t="s">
        <v>136</v>
      </c>
      <c r="E1" t="s">
        <v>174</v>
      </c>
      <c r="F1" s="10" t="s">
        <v>175</v>
      </c>
      <c r="G1" s="11" t="s">
        <v>176</v>
      </c>
      <c r="H1" s="11" t="s">
        <v>177</v>
      </c>
      <c r="I1" s="12" t="s">
        <v>178</v>
      </c>
      <c r="J1" s="10" t="s">
        <v>179</v>
      </c>
      <c r="K1" s="11" t="s">
        <v>180</v>
      </c>
      <c r="L1" s="11" t="s">
        <v>181</v>
      </c>
      <c r="M1" s="11" t="s">
        <v>182</v>
      </c>
      <c r="N1" s="11" t="s">
        <v>183</v>
      </c>
      <c r="O1" s="11" t="s">
        <v>184</v>
      </c>
      <c r="P1" s="11" t="s">
        <v>185</v>
      </c>
      <c r="Q1" s="12" t="s">
        <v>186</v>
      </c>
      <c r="R1" s="10" t="s">
        <v>187</v>
      </c>
      <c r="S1" s="11" t="s">
        <v>188</v>
      </c>
      <c r="T1" s="11" t="s">
        <v>189</v>
      </c>
      <c r="U1" s="11" t="s">
        <v>190</v>
      </c>
      <c r="V1" s="11" t="s">
        <v>191</v>
      </c>
      <c r="W1" s="11" t="s">
        <v>192</v>
      </c>
      <c r="X1" s="11" t="s">
        <v>193</v>
      </c>
      <c r="Y1" s="11" t="s">
        <v>194</v>
      </c>
      <c r="Z1" s="11" t="s">
        <v>195</v>
      </c>
      <c r="AA1" s="12" t="s">
        <v>196</v>
      </c>
      <c r="AB1" s="10" t="s">
        <v>197</v>
      </c>
      <c r="AC1" s="12" t="s">
        <v>198</v>
      </c>
    </row>
    <row r="2" spans="1:29" ht="30" x14ac:dyDescent="0.25">
      <c r="A2" t="s">
        <v>45</v>
      </c>
      <c r="B2" s="4" t="s">
        <v>124</v>
      </c>
      <c r="C2" s="30" t="s">
        <v>258</v>
      </c>
      <c r="D2" s="4" t="s">
        <v>259</v>
      </c>
      <c r="E2">
        <v>1.0051298857256963</v>
      </c>
      <c r="F2" s="13">
        <v>0.47958837425520656</v>
      </c>
      <c r="G2">
        <v>1.0081033207616699</v>
      </c>
      <c r="H2">
        <v>1.2834919421697548</v>
      </c>
      <c r="I2" s="14">
        <v>0.96797876757776757</v>
      </c>
      <c r="J2" s="13">
        <v>1.7348482286745157</v>
      </c>
      <c r="K2">
        <v>4.8641231345698772</v>
      </c>
      <c r="L2">
        <v>1.5839082588409017</v>
      </c>
      <c r="M2">
        <v>17.718483430133443</v>
      </c>
      <c r="N2">
        <v>15.826196429691262</v>
      </c>
      <c r="O2">
        <v>48.691428166364247</v>
      </c>
      <c r="P2">
        <v>46.504115065247184</v>
      </c>
      <c r="Q2" s="14">
        <v>-2.8710583503852427</v>
      </c>
      <c r="R2" s="13">
        <v>-18.684690202089833</v>
      </c>
      <c r="S2">
        <v>6.1826353613665681</v>
      </c>
      <c r="T2">
        <v>6.1606072333534021</v>
      </c>
      <c r="U2">
        <v>-2.847387125590886</v>
      </c>
      <c r="V2">
        <v>6.5499149924109004</v>
      </c>
      <c r="W2">
        <v>-6.5146836404976964</v>
      </c>
      <c r="X2">
        <v>51.849736352302124</v>
      </c>
      <c r="Y2">
        <v>-10.136653671134521</v>
      </c>
      <c r="Z2">
        <v>-42.280261612834572</v>
      </c>
      <c r="AA2" s="14">
        <v>60.01182107571038</v>
      </c>
      <c r="AB2" s="13">
        <v>107.48978531586057</v>
      </c>
      <c r="AC2" s="14" t="s">
        <v>200</v>
      </c>
    </row>
    <row r="3" spans="1:29" ht="30.75" thickBot="1" x14ac:dyDescent="0.3">
      <c r="A3" t="s">
        <v>45</v>
      </c>
      <c r="B3" s="4" t="s">
        <v>124</v>
      </c>
      <c r="C3" s="30" t="s">
        <v>260</v>
      </c>
      <c r="D3" s="4" t="s">
        <v>261</v>
      </c>
      <c r="E3">
        <v>8.8042105500197181</v>
      </c>
      <c r="F3" s="15">
        <v>6.6965097272481886</v>
      </c>
      <c r="G3" s="16">
        <v>6.8977640490030367</v>
      </c>
      <c r="H3" s="16">
        <v>5.8191557039721529</v>
      </c>
      <c r="I3" s="17">
        <v>7.5512937384036682</v>
      </c>
      <c r="J3" s="15">
        <v>5.3889759304389617</v>
      </c>
      <c r="K3" s="16">
        <v>4.8738719254654752</v>
      </c>
      <c r="L3" s="16">
        <v>4.3576475256394538</v>
      </c>
      <c r="M3" s="16">
        <v>24.276305631780549</v>
      </c>
      <c r="N3" s="16">
        <v>16.136946538886708</v>
      </c>
      <c r="O3" s="16">
        <v>50.369054934055754</v>
      </c>
      <c r="P3" s="16">
        <v>47.424181956562144</v>
      </c>
      <c r="Q3" s="17">
        <v>-2.1295019994167603</v>
      </c>
      <c r="R3" s="15">
        <v>-15.707556615121026</v>
      </c>
      <c r="S3" s="16">
        <v>7.5640630709381709</v>
      </c>
      <c r="T3" s="16">
        <v>8.3937211261526787</v>
      </c>
      <c r="U3" s="16">
        <v>-2.6424017646191191</v>
      </c>
      <c r="V3" s="16">
        <v>9.2572998563682951</v>
      </c>
      <c r="W3" s="16">
        <v>-4.2060727270185758</v>
      </c>
      <c r="X3" s="16">
        <v>54.169246236397292</v>
      </c>
      <c r="Y3" s="16">
        <v>-8.4765778521303634</v>
      </c>
      <c r="Z3" s="16">
        <v>-40.081056259077322</v>
      </c>
      <c r="AA3" s="17">
        <v>60.235861101009434</v>
      </c>
      <c r="AB3" s="15">
        <v>109.33063653627617</v>
      </c>
      <c r="AC3" s="17" t="s">
        <v>200</v>
      </c>
    </row>
    <row r="4" spans="1:29" x14ac:dyDescent="0.25">
      <c r="B4" s="4"/>
      <c r="D4" s="4"/>
    </row>
    <row r="5" spans="1:29" x14ac:dyDescent="0.25">
      <c r="B5" s="4"/>
      <c r="D5" s="4"/>
    </row>
    <row r="6" spans="1:29" x14ac:dyDescent="0.25">
      <c r="B6" s="4"/>
      <c r="D6" s="4"/>
    </row>
    <row r="7" spans="1:29" x14ac:dyDescent="0.25">
      <c r="A7" t="s">
        <v>262</v>
      </c>
      <c r="B7" s="4"/>
      <c r="D7" s="4"/>
    </row>
    <row r="8" spans="1:29" x14ac:dyDescent="0.25">
      <c r="A8" t="s">
        <v>263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Hungary</vt:lpstr>
      <vt:lpstr>Hungary_MS</vt:lpstr>
      <vt:lpstr>WEO Oct 2022</vt:lpstr>
      <vt:lpstr>WEO_gvmt exp</vt:lpstr>
      <vt:lpstr>PWT10</vt:lpstr>
      <vt:lpstr>ILO</vt:lpstr>
      <vt:lpstr>WID</vt:lpstr>
      <vt:lpstr>WB</vt:lpstr>
      <vt:lpstr>WB_FDI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Trasi</dc:creator>
  <cp:lastModifiedBy>Cohen-Setton, Jeremie</cp:lastModifiedBy>
  <dcterms:created xsi:type="dcterms:W3CDTF">2022-12-07T10:01:09Z</dcterms:created>
  <dcterms:modified xsi:type="dcterms:W3CDTF">2024-11-03T23:52:40Z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2024-11-03T23:38:53Z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54f7e7bb-a2bb-41a5-9855-8876a85f5e50</vt:lpwstr>
  </property>
  <property fmtid="{D5CDD505-2E9C-101B-9397-08002B2CF9AE}" pid="8" name="MSIP_Label_0c07ed86-5dc5-4593-ad03-a8684b843815_ContentBits">
    <vt:lpwstr>0</vt:lpwstr>
  </property>
</Properties>
</file>